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C:\Users\LENOVO\Desktop\COTIZACIONES\COTIZACIÓN LORENA PULIDO\COTIZACIONES PARA MARY\EVIDENCIAS OCTUBRE\"/>
    </mc:Choice>
  </mc:AlternateContent>
  <xr:revisionPtr revIDLastSave="0" documentId="11_5840CE91CB2BFD0FCB241A1DB8DC3CAFE3A42BAC" xr6:coauthVersionLast="47" xr6:coauthVersionMax="47" xr10:uidLastSave="{00000000-0000-0000-0000-000000000000}"/>
  <bookViews>
    <workbookView xWindow="0" yWindow="0" windowWidth="28800" windowHeight="11835" firstSheet="2" activeTab="2" xr2:uid="{00000000-000D-0000-FFFF-FFFF00000000}"/>
  </bookViews>
  <sheets>
    <sheet name="COTIZADORES" sheetId="5" r:id="rId1"/>
    <sheet name="FORMATO" sheetId="2" r:id="rId2"/>
    <sheet name="TABLAS DE REFERENCIA" sheetId="3" r:id="rId3"/>
  </sheets>
  <definedNames>
    <definedName name="_xlnm.Print_Area" localSheetId="1">FORMATO!$A$1:$K$15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" i="2" l="1"/>
  <c r="R13" i="2" s="1"/>
  <c r="Q12" i="2"/>
  <c r="R12" i="2" s="1"/>
  <c r="Q11" i="2"/>
  <c r="R11" i="2" s="1"/>
  <c r="Q10" i="2"/>
  <c r="R10" i="2" s="1"/>
  <c r="Q9" i="2"/>
  <c r="R9" i="2" s="1"/>
  <c r="Q8" i="2"/>
  <c r="R8" i="2" s="1"/>
  <c r="B7" i="5"/>
  <c r="B6" i="5"/>
  <c r="B5" i="5"/>
  <c r="D16" i="3" l="1"/>
  <c r="G16" i="3" s="1"/>
  <c r="D17" i="3"/>
  <c r="L17" i="3" s="1"/>
  <c r="M17" i="3" s="1"/>
  <c r="D18" i="3"/>
  <c r="L18" i="3" s="1"/>
  <c r="D19" i="3"/>
  <c r="L19" i="3" s="1"/>
  <c r="M19" i="3" s="1"/>
  <c r="D20" i="3"/>
  <c r="G20" i="3" s="1"/>
  <c r="D15" i="3"/>
  <c r="L15" i="3" s="1"/>
  <c r="M15" i="3" s="1"/>
  <c r="C10" i="3"/>
  <c r="D5" i="3" s="1"/>
  <c r="G5" i="3" s="1"/>
  <c r="O9" i="2"/>
  <c r="P9" i="2" s="1"/>
  <c r="O10" i="2"/>
  <c r="P10" i="2" s="1"/>
  <c r="O11" i="2"/>
  <c r="P11" i="2" s="1"/>
  <c r="O12" i="2"/>
  <c r="P12" i="2" s="1"/>
  <c r="O13" i="2"/>
  <c r="P13" i="2" s="1"/>
  <c r="O8" i="2"/>
  <c r="P8" i="2" s="1"/>
  <c r="K13" i="2"/>
  <c r="L13" i="2" s="1"/>
  <c r="K12" i="2"/>
  <c r="L12" i="2" s="1"/>
  <c r="K11" i="2"/>
  <c r="L11" i="2" s="1"/>
  <c r="K10" i="2"/>
  <c r="L10" i="2" s="1"/>
  <c r="K9" i="2"/>
  <c r="L9" i="2" s="1"/>
  <c r="K8" i="2"/>
  <c r="L8" i="2"/>
  <c r="B46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27" i="3"/>
  <c r="D45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27" i="3"/>
  <c r="G19" i="3" l="1"/>
  <c r="H19" i="3" s="1"/>
  <c r="D46" i="3"/>
  <c r="G17" i="3"/>
  <c r="H17" i="3" s="1"/>
  <c r="H20" i="3"/>
  <c r="I20" i="3" s="1"/>
  <c r="M18" i="3"/>
  <c r="N18" i="3" s="1"/>
  <c r="H16" i="3"/>
  <c r="I16" i="3" s="1"/>
  <c r="D8" i="3"/>
  <c r="G18" i="3"/>
  <c r="L16" i="3"/>
  <c r="L20" i="3"/>
  <c r="D4" i="3"/>
  <c r="D6" i="3"/>
  <c r="G15" i="3"/>
  <c r="H15" i="3" s="1"/>
  <c r="L5" i="3"/>
  <c r="M5" i="3" s="1"/>
  <c r="N5" i="3" s="1"/>
  <c r="N15" i="3"/>
  <c r="N17" i="3"/>
  <c r="N19" i="3"/>
  <c r="I15" i="3"/>
  <c r="I19" i="3"/>
  <c r="H5" i="3"/>
  <c r="I5" i="3" s="1"/>
  <c r="D9" i="3"/>
  <c r="D7" i="3"/>
  <c r="J46" i="3"/>
  <c r="F46" i="3"/>
  <c r="H46" i="3"/>
  <c r="H47" i="3" s="1"/>
  <c r="H48" i="3" s="1"/>
  <c r="L46" i="3"/>
  <c r="L47" i="3" s="1"/>
  <c r="L48" i="3" s="1"/>
  <c r="N46" i="3"/>
  <c r="D47" i="3"/>
  <c r="J47" i="3"/>
  <c r="J48" i="3" s="1"/>
  <c r="N47" i="3"/>
  <c r="N48" i="3" s="1"/>
  <c r="H10" i="2"/>
  <c r="I10" i="2" s="1"/>
  <c r="H11" i="2"/>
  <c r="I11" i="2"/>
  <c r="H12" i="2"/>
  <c r="I12" i="2"/>
  <c r="H13" i="2"/>
  <c r="I13" i="2"/>
  <c r="H9" i="2"/>
  <c r="I9" i="2" s="1"/>
  <c r="H8" i="2"/>
  <c r="I8" i="2"/>
  <c r="I17" i="3" l="1"/>
  <c r="G7" i="3"/>
  <c r="L7" i="3"/>
  <c r="M7" i="3" s="1"/>
  <c r="N7" i="3" s="1"/>
  <c r="L4" i="3"/>
  <c r="G4" i="3"/>
  <c r="H4" i="3" s="1"/>
  <c r="M16" i="3"/>
  <c r="G8" i="3"/>
  <c r="H8" i="3" s="1"/>
  <c r="I8" i="3" s="1"/>
  <c r="L8" i="3"/>
  <c r="G9" i="3"/>
  <c r="L9" i="3"/>
  <c r="M9" i="3" s="1"/>
  <c r="N9" i="3" s="1"/>
  <c r="G6" i="3"/>
  <c r="H6" i="3" s="1"/>
  <c r="I6" i="3" s="1"/>
  <c r="L6" i="3"/>
  <c r="M6" i="3" s="1"/>
  <c r="N6" i="3" s="1"/>
  <c r="M20" i="3"/>
  <c r="N20" i="3" s="1"/>
  <c r="H18" i="3"/>
  <c r="I18" i="3" s="1"/>
  <c r="J49" i="3"/>
  <c r="H7" i="3"/>
  <c r="I7" i="3" s="1"/>
  <c r="H9" i="3"/>
  <c r="F47" i="3"/>
  <c r="F48" i="3" s="1"/>
  <c r="D48" i="3"/>
  <c r="I9" i="3" l="1"/>
  <c r="I21" i="3"/>
  <c r="M8" i="3"/>
  <c r="N8" i="3" s="1"/>
  <c r="M21" i="3"/>
  <c r="I4" i="3"/>
  <c r="I10" i="3" s="1"/>
  <c r="H10" i="3"/>
  <c r="H21" i="3"/>
  <c r="N16" i="3"/>
  <c r="N21" i="3" s="1"/>
  <c r="M4" i="3"/>
  <c r="M10" i="3" s="1"/>
  <c r="J50" i="3"/>
  <c r="J51" i="3" s="1"/>
  <c r="T8" i="2"/>
  <c r="T10" i="2"/>
  <c r="T9" i="2"/>
  <c r="T11" i="2"/>
  <c r="T13" i="2"/>
  <c r="T12" i="2"/>
  <c r="N4" i="3" l="1"/>
  <c r="N10" i="3" s="1"/>
</calcChain>
</file>

<file path=xl/sharedStrings.xml><?xml version="1.0" encoding="utf-8"?>
<sst xmlns="http://schemas.openxmlformats.org/spreadsheetml/2006/main" count="161" uniqueCount="81">
  <si>
    <t>DATOS DE LAS PERSONAS Y/O EMPRESAS COTIZADORAS</t>
  </si>
  <si>
    <t>EMPRESA</t>
  </si>
  <si>
    <t>NIT</t>
  </si>
  <si>
    <t>NOMBRE DE QUIEN COTIZO</t>
  </si>
  <si>
    <t>FECHA EN QUE REMITE LA COTIZACIÓN</t>
  </si>
  <si>
    <t>MODO DE RECEPCION Y O RECOPILACION</t>
  </si>
  <si>
    <t>CORREO ELECTRONICO</t>
  </si>
  <si>
    <t>DIRECCION</t>
  </si>
  <si>
    <t>TELEFONO</t>
  </si>
  <si>
    <t>901608411-3</t>
  </si>
  <si>
    <t>DIANA CAROLINA BAUTISTA</t>
  </si>
  <si>
    <t>info@hgio.co</t>
  </si>
  <si>
    <t>Cl. 12b #9-33</t>
  </si>
  <si>
    <t>317 2296335</t>
  </si>
  <si>
    <t>901382972-0</t>
  </si>
  <si>
    <t>info@vality.com.co</t>
  </si>
  <si>
    <t>KR 80 G # 6 - 19 OF 1402</t>
  </si>
  <si>
    <t>314 2314159</t>
  </si>
  <si>
    <t>900042668-4</t>
  </si>
  <si>
    <t xml:space="preserve">nataly.rincon@tinsa.co </t>
  </si>
  <si>
    <t>Cl. 99 # 13a-30 Oficina 401</t>
  </si>
  <si>
    <t>RCM INVENTARIOS</t>
  </si>
  <si>
    <t>830514592-6</t>
  </si>
  <si>
    <t>gerencia@rcminventarios.com.co</t>
  </si>
  <si>
    <t>Calle 1 # 69 b 32 Piso 4</t>
  </si>
  <si>
    <t>FORMATO DE COTIZACIÓN</t>
  </si>
  <si>
    <t>PROYECTO</t>
  </si>
  <si>
    <t>OBJETO</t>
  </si>
  <si>
    <t>“PRESTAR LOS SERVICIOS PARA REALIZAR LA TOMA FÍSICA DE INVENTARIOS DE LOS BIENES MUEBLES E INMUEBLES DE PROPIEDAD DEL FONDO DE DESARROLLO LOCAL DE TUNJUELITO O EN PODER DE TERCEROS, ASÍ COMO LA MEDICIÓN POSTERIOR DE LOS BIENES CLASIFICADOS COMO PROPIEDAD PLANTA Y EQUIPO DE CONFORMIDAD CON LAS DISPOSICIONES LEGALES VIGENTES”</t>
  </si>
  <si>
    <t>COTIZACIÓN 1</t>
  </si>
  <si>
    <t>COTIZACIÓN 2</t>
  </si>
  <si>
    <t>COTIZACIÓN 3</t>
  </si>
  <si>
    <t>COTIZACIÓN 4</t>
  </si>
  <si>
    <t>HGIO</t>
  </si>
  <si>
    <t>VALITY CONSULTING GROUP</t>
  </si>
  <si>
    <t>TINSA</t>
  </si>
  <si>
    <t>RCM INVENTARIOS SAS</t>
  </si>
  <si>
    <t>ITEM</t>
  </si>
  <si>
    <t>PERFIL / ELEMENTO / SERVICIO</t>
  </si>
  <si>
    <t>DESCRIPCIÓN TÉCNICA</t>
  </si>
  <si>
    <t>UNIDAD DE MEDIDA</t>
  </si>
  <si>
    <t>CANTIDAD</t>
  </si>
  <si>
    <t xml:space="preserve">PERIODO </t>
  </si>
  <si>
    <t>VALOR UNITARIO SIN IVA</t>
  </si>
  <si>
    <t>IVA</t>
  </si>
  <si>
    <t>VALOR UNITARIO CON IVA</t>
  </si>
  <si>
    <t>%</t>
  </si>
  <si>
    <t>TOMA FÍSICA</t>
  </si>
  <si>
    <t>Realizar la toma, verificación y actualización de los registros de los bienes muebles e inmuebles de la entidad, mediante la confrontación de las existencias reales contra los saldos registrados en bodega y cuentas contables, con el fin de contar con información confiable y verídica de los estados financieros. Incluye clasificación por dependencias, conciliación de diferencias, elaboración de archivo plano para cargue en el aplicativo SICAPITAL y coordinación con las áreas de almacén y contabilidad. (Conforme al Anexo Técnico).</t>
  </si>
  <si>
    <t>UNIDAD</t>
  </si>
  <si>
    <t>3 MESES</t>
  </si>
  <si>
    <t>MEDICIÓN POSTERIOR</t>
  </si>
  <si>
    <t>Ejecutar la revisión de vida útil, método de depreciación, valor residual, indicios de deterioro y expectativas de servicio de los bienes muebles e inmuebles clasificados como Propiedad, Planta y Equipo, aplicando el Marco Normativo Contable para Entidades de Gobierno y la Resolución 533 de 2015. El resultado se reflejará en informes técnicos con variables de medición, valores de mercado, valor de reposición y salvamento, vida útil y observaciones pertinentes. (Conforme al Anexo Técnico).</t>
  </si>
  <si>
    <t>DETERIORO DEL VALOR</t>
  </si>
  <si>
    <t>Identificar, analizar y registrar los bienes muebles que presenten indicios de obsolescencia, pérdida de funcionalidad, daño o disminución significativa de su valor de uso o de intercambio, conforme a lo establecido en el Régimen de Contabilidad Pública y la normatividad vigente en materia de administración de bienes y el anexo técnico</t>
  </si>
  <si>
    <t>DETERIORO DEL VALOR DE LOS BIENES NO GENERADORES DE EFECTIVO</t>
  </si>
  <si>
    <t>Realizar la identificación, análisis y documentación de los bienes no generadores de efectivo que presenten pérdida de potencial de servicio, adicional a la depreciación, por obsolescencia, cambios tecnológicos, uso ineficiente, suspensión o incremento en costos de mantenimiento. Aplica para bienes de Propiedad, Planta y Equipo y activos intangibles conforme a NICSP 21 y el Régimen de Contabilidad Pública. (Conforme al Anexo Técnico).</t>
  </si>
  <si>
    <t>BIENES SERVIBLES NO UTILIZABLES</t>
  </si>
  <si>
    <t>Clasificar los bienes muebles que, aunque aún pueden prestar un servicio, no son requeridos por la entidad debido a obsolescencia, incompatibilidad tecnológica, cambios institucionales o políticas administrativas. Incluye elaboración de informes que documenten su estado y destino final, conforme a las disposiciones de manejo y control de bienes en entidades públicas. (Conforme al Anexo Técnico).</t>
  </si>
  <si>
    <t>BIENES INSERVIBLES</t>
  </si>
  <si>
    <t>Identificar y clasificar los bienes muebles que no pueden ser reparados, reconstruidos o mejorados tecnológicamente por su mal estado físico o mecánico, o cuyo costo de mantenimiento hace ineficiente su uso. Se incluyen inservibles por daño total o parcial, por desgaste y uso prolongado, y por razones de salubridad. El contratista elaborará el informe técnico respectivo que soporte las bajas contables y administrativas. (Conforme al Anexo Técnico).</t>
  </si>
  <si>
    <t>EMPRESA REFERENTE HGIO</t>
  </si>
  <si>
    <t>EMPRESA TINSA</t>
  </si>
  <si>
    <t>% VALORES ITEM</t>
  </si>
  <si>
    <t>VALOR UNITARIO + IVA</t>
  </si>
  <si>
    <t xml:space="preserve">TOTAL </t>
  </si>
  <si>
    <t>VALOR TOTAL PROPUESTA</t>
  </si>
  <si>
    <t>EMPRESA REFERENTE VALITY</t>
  </si>
  <si>
    <t>TOMA FISICA</t>
  </si>
  <si>
    <t>TOTAL TOMA FISICA</t>
  </si>
  <si>
    <t>TOTAL MEDICIÓN POSTERIOR</t>
  </si>
  <si>
    <t>DETERIORO</t>
  </si>
  <si>
    <t>TOTAL DETERIORO</t>
  </si>
  <si>
    <t>DETERIORO NO GENERADORES DE EFECTIVO</t>
  </si>
  <si>
    <t>TOTAL DETERIORO NO GNERADORES DE EFECTIVO</t>
  </si>
  <si>
    <t>NO UTILIZABLES</t>
  </si>
  <si>
    <t>TOTAL NO UTILIZABLES</t>
  </si>
  <si>
    <t>TOTAL BIENES INSERVIBLES</t>
  </si>
  <si>
    <t>TOTAL</t>
  </si>
  <si>
    <t>TOTAL + IVA</t>
  </si>
  <si>
    <t>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</si>
</sst>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  <numFmt numFmtId="167" formatCode="_-[$$-240A]\ * #,##0_-;\-[$$-240A]\ * #,##0_-;_-[$$-240A]\ 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Garamond"/>
      <family val="1"/>
    </font>
    <font>
      <sz val="12"/>
      <color rgb="FF000000"/>
      <name val="Garamond"/>
      <family val="1"/>
    </font>
    <font>
      <b/>
      <sz val="12"/>
      <color theme="1"/>
      <name val="Garamond"/>
      <family val="1"/>
    </font>
    <font>
      <sz val="12"/>
      <color theme="1"/>
      <name val="Garamond"/>
      <family val="1"/>
    </font>
    <font>
      <b/>
      <sz val="12"/>
      <name val="Garamond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Garamond"/>
      <family val="1"/>
    </font>
    <font>
      <b/>
      <sz val="9"/>
      <name val="Garamond"/>
      <family val="1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18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4" borderId="1" xfId="0" applyFont="1" applyFill="1" applyBorder="1" applyAlignment="1" applyProtection="1">
      <alignment horizontal="center" vertical="center" wrapText="1"/>
      <protection hidden="1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166" fontId="5" fillId="5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6" fillId="2" borderId="5" xfId="0" applyFont="1" applyFill="1" applyBorder="1" applyAlignment="1" applyProtection="1">
      <alignment horizontal="center" vertical="center" wrapText="1"/>
      <protection hidden="1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167" fontId="0" fillId="0" borderId="1" xfId="0" applyNumberFormat="1" applyBorder="1"/>
    <xf numFmtId="167" fontId="0" fillId="0" borderId="1" xfId="0" applyNumberFormat="1" applyBorder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5" xfId="0" applyBorder="1" applyAlignment="1">
      <alignment horizontal="center"/>
    </xf>
    <xf numFmtId="167" fontId="0" fillId="6" borderId="1" xfId="0" applyNumberFormat="1" applyFill="1" applyBorder="1"/>
    <xf numFmtId="0" fontId="0" fillId="7" borderId="1" xfId="0" applyFill="1" applyBorder="1"/>
    <xf numFmtId="167" fontId="0" fillId="7" borderId="1" xfId="0" applyNumberFormat="1" applyFill="1" applyBorder="1"/>
    <xf numFmtId="0" fontId="0" fillId="8" borderId="1" xfId="0" applyFill="1" applyBorder="1"/>
    <xf numFmtId="167" fontId="0" fillId="8" borderId="1" xfId="0" applyNumberFormat="1" applyFill="1" applyBorder="1"/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167" fontId="7" fillId="7" borderId="1" xfId="0" applyNumberFormat="1" applyFont="1" applyFill="1" applyBorder="1" applyAlignment="1">
      <alignment horizontal="center" vertical="center" wrapText="1"/>
    </xf>
    <xf numFmtId="167" fontId="0" fillId="8" borderId="6" xfId="0" applyNumberFormat="1" applyFill="1" applyBorder="1"/>
    <xf numFmtId="166" fontId="5" fillId="5" borderId="5" xfId="1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164" fontId="5" fillId="0" borderId="0" xfId="0" applyNumberFormat="1" applyFont="1"/>
    <xf numFmtId="9" fontId="5" fillId="0" borderId="0" xfId="3" applyFont="1" applyAlignment="1">
      <alignment horizontal="center" vertical="center"/>
    </xf>
    <xf numFmtId="0" fontId="0" fillId="0" borderId="1" xfId="0" applyBorder="1" applyAlignment="1">
      <alignment vertical="center"/>
    </xf>
    <xf numFmtId="9" fontId="5" fillId="0" borderId="0" xfId="3" applyFont="1" applyBorder="1" applyAlignment="1">
      <alignment horizontal="center" vertical="center"/>
    </xf>
    <xf numFmtId="164" fontId="5" fillId="0" borderId="6" xfId="2" applyFont="1" applyBorder="1" applyAlignment="1">
      <alignment horizontal="center" vertical="center"/>
    </xf>
    <xf numFmtId="164" fontId="5" fillId="0" borderId="9" xfId="2" applyFont="1" applyBorder="1" applyAlignment="1">
      <alignment vertical="center"/>
    </xf>
    <xf numFmtId="164" fontId="5" fillId="0" borderId="11" xfId="2" applyFont="1" applyBorder="1" applyAlignment="1">
      <alignment vertical="center"/>
    </xf>
    <xf numFmtId="164" fontId="5" fillId="0" borderId="2" xfId="2" applyFont="1" applyBorder="1" applyAlignment="1">
      <alignment horizontal="center" vertical="center"/>
    </xf>
    <xf numFmtId="164" fontId="5" fillId="0" borderId="3" xfId="2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22" xfId="2" applyFont="1" applyBorder="1" applyAlignment="1">
      <alignment horizontal="center" vertical="center"/>
    </xf>
    <xf numFmtId="164" fontId="5" fillId="0" borderId="2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26" xfId="0" applyFont="1" applyBorder="1"/>
    <xf numFmtId="0" fontId="7" fillId="0" borderId="27" xfId="0" applyFont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0" fillId="0" borderId="28" xfId="2" applyFont="1" applyBorder="1"/>
    <xf numFmtId="164" fontId="0" fillId="0" borderId="29" xfId="2" applyFont="1" applyBorder="1"/>
    <xf numFmtId="164" fontId="0" fillId="0" borderId="30" xfId="0" applyNumberFormat="1" applyBorder="1" applyAlignment="1">
      <alignment vertical="center"/>
    </xf>
    <xf numFmtId="9" fontId="5" fillId="0" borderId="28" xfId="3" applyFont="1" applyBorder="1" applyAlignment="1">
      <alignment horizontal="center" vertical="center"/>
    </xf>
    <xf numFmtId="9" fontId="5" fillId="0" borderId="29" xfId="3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164" fontId="0" fillId="0" borderId="32" xfId="0" applyNumberFormat="1" applyBorder="1"/>
    <xf numFmtId="164" fontId="0" fillId="0" borderId="33" xfId="2" applyFont="1" applyBorder="1" applyAlignment="1">
      <alignment vertical="center"/>
    </xf>
    <xf numFmtId="164" fontId="0" fillId="0" borderId="33" xfId="0" applyNumberFormat="1" applyBorder="1" applyAlignment="1">
      <alignment vertical="center"/>
    </xf>
    <xf numFmtId="164" fontId="0" fillId="0" borderId="34" xfId="0" applyNumberFormat="1" applyBorder="1"/>
    <xf numFmtId="0" fontId="7" fillId="0" borderId="7" xfId="0" applyFont="1" applyBorder="1" applyAlignment="1">
      <alignment vertical="center" wrapText="1"/>
    </xf>
    <xf numFmtId="164" fontId="0" fillId="0" borderId="24" xfId="2" applyFont="1" applyBorder="1"/>
    <xf numFmtId="164" fontId="0" fillId="0" borderId="26" xfId="2" applyFont="1" applyBorder="1"/>
    <xf numFmtId="164" fontId="0" fillId="0" borderId="27" xfId="0" applyNumberFormat="1" applyBorder="1" applyAlignment="1">
      <alignment vertical="center"/>
    </xf>
    <xf numFmtId="0" fontId="7" fillId="0" borderId="25" xfId="0" applyFont="1" applyBorder="1" applyAlignment="1">
      <alignment horizontal="center" vertical="center" wrapText="1"/>
    </xf>
    <xf numFmtId="9" fontId="5" fillId="0" borderId="31" xfId="3" applyFont="1" applyBorder="1" applyAlignment="1">
      <alignment horizontal="center" vertical="center"/>
    </xf>
    <xf numFmtId="9" fontId="5" fillId="0" borderId="32" xfId="3" applyFont="1" applyBorder="1" applyAlignment="1">
      <alignment horizontal="center" vertical="center"/>
    </xf>
    <xf numFmtId="0" fontId="0" fillId="0" borderId="33" xfId="0" applyBorder="1" applyAlignment="1">
      <alignment vertical="center"/>
    </xf>
    <xf numFmtId="0" fontId="8" fillId="9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10" fillId="0" borderId="1" xfId="5" applyBorder="1" applyAlignment="1">
      <alignment vertical="center"/>
    </xf>
    <xf numFmtId="0" fontId="10" fillId="0" borderId="0" xfId="5"/>
    <xf numFmtId="164" fontId="5" fillId="0" borderId="2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vertical="center"/>
    </xf>
    <xf numFmtId="164" fontId="5" fillId="0" borderId="10" xfId="0" applyNumberFormat="1" applyFont="1" applyBorder="1" applyAlignment="1">
      <alignment vertical="center"/>
    </xf>
    <xf numFmtId="164" fontId="5" fillId="0" borderId="11" xfId="0" applyNumberFormat="1" applyFont="1" applyBorder="1" applyAlignment="1">
      <alignment vertical="center"/>
    </xf>
    <xf numFmtId="164" fontId="5" fillId="0" borderId="13" xfId="0" applyNumberFormat="1" applyFont="1" applyBorder="1" applyAlignment="1">
      <alignment vertical="center"/>
    </xf>
    <xf numFmtId="164" fontId="5" fillId="0" borderId="36" xfId="0" applyNumberFormat="1" applyFont="1" applyBorder="1" applyAlignment="1">
      <alignment horizontal="center" vertical="center"/>
    </xf>
    <xf numFmtId="164" fontId="5" fillId="0" borderId="2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2" borderId="6" xfId="0" applyFont="1" applyFill="1" applyBorder="1" applyAlignment="1" applyProtection="1">
      <alignment horizontal="center" vertical="center" wrapText="1"/>
      <protection hidden="1"/>
    </xf>
    <xf numFmtId="0" fontId="6" fillId="2" borderId="35" xfId="0" applyFont="1" applyFill="1" applyBorder="1" applyAlignment="1" applyProtection="1">
      <alignment horizontal="center" vertical="center" wrapText="1"/>
      <protection hidden="1"/>
    </xf>
    <xf numFmtId="0" fontId="8" fillId="4" borderId="1" xfId="0" applyFont="1" applyFill="1" applyBorder="1" applyAlignment="1">
      <alignment horizontal="center" vertical="center"/>
    </xf>
    <xf numFmtId="0" fontId="6" fillId="2" borderId="14" xfId="0" applyFont="1" applyFill="1" applyBorder="1" applyAlignment="1" applyProtection="1">
      <alignment horizontal="center" vertical="center" wrapText="1"/>
      <protection hidden="1"/>
    </xf>
    <xf numFmtId="0" fontId="6" fillId="2" borderId="15" xfId="0" applyFont="1" applyFill="1" applyBorder="1" applyAlignment="1" applyProtection="1">
      <alignment horizontal="center" vertical="center" wrapText="1"/>
      <protection hidden="1"/>
    </xf>
    <xf numFmtId="0" fontId="6" fillId="2" borderId="16" xfId="0" applyFont="1" applyFill="1" applyBorder="1" applyAlignment="1" applyProtection="1">
      <alignment horizontal="center" vertical="center" wrapText="1"/>
      <protection hidden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6" fillId="2" borderId="8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>
      <alignment horizontal="center" vertical="center"/>
    </xf>
    <xf numFmtId="167" fontId="7" fillId="8" borderId="6" xfId="0" applyNumberFormat="1" applyFont="1" applyFill="1" applyBorder="1" applyAlignment="1">
      <alignment horizontal="center"/>
    </xf>
    <xf numFmtId="167" fontId="7" fillId="7" borderId="1" xfId="0" applyNumberFormat="1" applyFont="1" applyFill="1" applyBorder="1" applyAlignment="1">
      <alignment horizontal="center"/>
    </xf>
    <xf numFmtId="167" fontId="7" fillId="6" borderId="1" xfId="0" applyNumberFormat="1" applyFont="1" applyFill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</cellXfs>
  <cellStyles count="6">
    <cellStyle name="Hipervínculo" xfId="5" builtinId="8"/>
    <cellStyle name="Hyperlink" xfId="4" xr:uid="{00000000-0005-0000-0000-000001000000}"/>
    <cellStyle name="Moneda" xfId="1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ataly.rincon@tinsa.co" TargetMode="External"/><Relationship Id="rId2" Type="http://schemas.openxmlformats.org/officeDocument/2006/relationships/hyperlink" Target="mailto:info@vality.com.co" TargetMode="External"/><Relationship Id="rId1" Type="http://schemas.openxmlformats.org/officeDocument/2006/relationships/hyperlink" Target="mailto:info@hgio.co" TargetMode="External"/><Relationship Id="rId4" Type="http://schemas.openxmlformats.org/officeDocument/2006/relationships/hyperlink" Target="mailto:gerencia@rcminventarios.com.co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8"/>
  <sheetViews>
    <sheetView workbookViewId="0">
      <selection activeCell="H14" sqref="H14"/>
    </sheetView>
  </sheetViews>
  <sheetFormatPr defaultColWidth="11.42578125" defaultRowHeight="15"/>
  <cols>
    <col min="2" max="2" width="25.85546875" bestFit="1" customWidth="1"/>
    <col min="3" max="3" width="11.7109375" bestFit="1" customWidth="1"/>
    <col min="4" max="4" width="25.7109375" bestFit="1" customWidth="1"/>
    <col min="5" max="5" width="11" bestFit="1" customWidth="1"/>
    <col min="6" max="6" width="21" bestFit="1" customWidth="1"/>
    <col min="7" max="7" width="35.140625" bestFit="1" customWidth="1"/>
    <col min="8" max="8" width="25.85546875" bestFit="1" customWidth="1"/>
    <col min="9" max="9" width="14.140625" bestFit="1" customWidth="1"/>
  </cols>
  <sheetData>
    <row r="2" spans="2:9">
      <c r="B2" s="99" t="s">
        <v>0</v>
      </c>
      <c r="C2" s="99"/>
      <c r="D2" s="99"/>
      <c r="E2" s="99"/>
      <c r="F2" s="99"/>
      <c r="G2" s="99"/>
      <c r="H2" s="99"/>
      <c r="I2" s="99"/>
    </row>
    <row r="3" spans="2:9">
      <c r="B3" s="99"/>
      <c r="C3" s="99"/>
      <c r="D3" s="99"/>
      <c r="E3" s="99"/>
      <c r="F3" s="99"/>
      <c r="G3" s="99"/>
      <c r="H3" s="99"/>
      <c r="I3" s="99"/>
    </row>
    <row r="4" spans="2:9" ht="60">
      <c r="B4" s="83" t="s">
        <v>1</v>
      </c>
      <c r="C4" s="83" t="s">
        <v>2</v>
      </c>
      <c r="D4" s="84" t="s">
        <v>3</v>
      </c>
      <c r="E4" s="83" t="s">
        <v>4</v>
      </c>
      <c r="F4" s="83" t="s">
        <v>5</v>
      </c>
      <c r="G4" s="83" t="s">
        <v>6</v>
      </c>
      <c r="H4" s="84" t="s">
        <v>7</v>
      </c>
      <c r="I4" s="84" t="s">
        <v>8</v>
      </c>
    </row>
    <row r="5" spans="2:9">
      <c r="B5" s="49" t="str">
        <f>FORMATO!H6</f>
        <v>HGIO</v>
      </c>
      <c r="C5" s="96" t="s">
        <v>9</v>
      </c>
      <c r="D5" s="49" t="s">
        <v>10</v>
      </c>
      <c r="E5" s="85">
        <v>45944</v>
      </c>
      <c r="F5" s="49" t="s">
        <v>6</v>
      </c>
      <c r="G5" s="88" t="s">
        <v>11</v>
      </c>
      <c r="H5" s="49" t="s">
        <v>12</v>
      </c>
      <c r="I5" s="86" t="s">
        <v>13</v>
      </c>
    </row>
    <row r="6" spans="2:9">
      <c r="B6" s="49" t="str">
        <f>FORMATO!K6</f>
        <v>VALITY CONSULTING GROUP</v>
      </c>
      <c r="C6" s="96" t="s">
        <v>14</v>
      </c>
      <c r="D6" s="49" t="s">
        <v>10</v>
      </c>
      <c r="E6" s="85">
        <v>45944</v>
      </c>
      <c r="F6" s="49" t="s">
        <v>6</v>
      </c>
      <c r="G6" s="87" t="s">
        <v>15</v>
      </c>
      <c r="H6" s="49" t="s">
        <v>16</v>
      </c>
      <c r="I6" s="86" t="s">
        <v>17</v>
      </c>
    </row>
    <row r="7" spans="2:9">
      <c r="B7" s="49" t="str">
        <f>FORMATO!N6</f>
        <v>TINSA</v>
      </c>
      <c r="C7" s="49" t="s">
        <v>18</v>
      </c>
      <c r="D7" s="49" t="s">
        <v>10</v>
      </c>
      <c r="E7" s="85">
        <v>45944</v>
      </c>
      <c r="F7" s="49" t="s">
        <v>6</v>
      </c>
      <c r="G7" s="88" t="s">
        <v>19</v>
      </c>
      <c r="H7" s="49" t="s">
        <v>20</v>
      </c>
      <c r="I7" s="49">
        <v>3024122079</v>
      </c>
    </row>
    <row r="8" spans="2:9">
      <c r="B8" s="49" t="s">
        <v>21</v>
      </c>
      <c r="C8" s="49" t="s">
        <v>22</v>
      </c>
      <c r="D8" s="49" t="s">
        <v>10</v>
      </c>
      <c r="E8" s="85">
        <v>45946</v>
      </c>
      <c r="F8" s="49" t="s">
        <v>6</v>
      </c>
      <c r="G8" s="87" t="s">
        <v>23</v>
      </c>
      <c r="H8" s="49" t="s">
        <v>24</v>
      </c>
      <c r="I8" s="49">
        <v>3205776870</v>
      </c>
    </row>
  </sheetData>
  <mergeCells count="1">
    <mergeCell ref="B2:I3"/>
  </mergeCells>
  <hyperlinks>
    <hyperlink ref="G5" r:id="rId1" xr:uid="{00000000-0004-0000-0000-000000000000}"/>
    <hyperlink ref="G6" r:id="rId2" xr:uid="{00000000-0004-0000-0000-000001000000}"/>
    <hyperlink ref="G7" r:id="rId3" xr:uid="{00000000-0004-0000-0000-000002000000}"/>
    <hyperlink ref="G8" r:id="rId4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T15"/>
  <sheetViews>
    <sheetView topLeftCell="B1" zoomScale="80" zoomScaleNormal="80" zoomScaleSheetLayoutView="100" workbookViewId="0">
      <selection activeCell="Q6" sqref="Q6:S6"/>
    </sheetView>
  </sheetViews>
  <sheetFormatPr defaultColWidth="11.5703125" defaultRowHeight="15.75"/>
  <cols>
    <col min="1" max="1" width="11.5703125" style="4"/>
    <col min="2" max="2" width="8.42578125" style="7" customWidth="1"/>
    <col min="3" max="3" width="40.42578125" style="13" bestFit="1" customWidth="1"/>
    <col min="4" max="4" width="56.85546875" style="13" customWidth="1"/>
    <col min="5" max="5" width="13.7109375" style="4" customWidth="1"/>
    <col min="6" max="6" width="15.7109375" style="7" customWidth="1"/>
    <col min="7" max="7" width="14.5703125" style="4" bestFit="1" customWidth="1"/>
    <col min="8" max="8" width="15.5703125" style="4" customWidth="1"/>
    <col min="9" max="9" width="14.42578125" style="4" customWidth="1"/>
    <col min="10" max="10" width="15.85546875" style="4" customWidth="1"/>
    <col min="11" max="12" width="14.28515625" style="4" bestFit="1" customWidth="1"/>
    <col min="13" max="13" width="15.42578125" style="4" bestFit="1" customWidth="1"/>
    <col min="14" max="14" width="14.28515625" style="4" bestFit="1" customWidth="1"/>
    <col min="15" max="15" width="13.140625" style="4" bestFit="1" customWidth="1"/>
    <col min="16" max="17" width="14.28515625" style="4" bestFit="1" customWidth="1"/>
    <col min="18" max="18" width="13.140625" style="4" bestFit="1" customWidth="1"/>
    <col min="19" max="19" width="14.28515625" style="4" bestFit="1" customWidth="1"/>
    <col min="20" max="16384" width="11.5703125" style="4"/>
  </cols>
  <sheetData>
    <row r="3" spans="2:20" ht="34.9" customHeight="1">
      <c r="B3" s="108" t="s">
        <v>25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</row>
    <row r="4" spans="2:20" s="7" customFormat="1" ht="107.25" customHeight="1" thickBot="1">
      <c r="B4" s="5" t="s">
        <v>26</v>
      </c>
      <c r="C4" s="6">
        <v>2900</v>
      </c>
      <c r="D4" s="5" t="s">
        <v>27</v>
      </c>
      <c r="E4" s="106" t="s">
        <v>28</v>
      </c>
      <c r="F4" s="106"/>
      <c r="G4" s="106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</row>
    <row r="5" spans="2:20" s="7" customFormat="1" ht="35.25" customHeight="1" thickBot="1">
      <c r="B5" s="5"/>
      <c r="C5" s="6"/>
      <c r="D5" s="5"/>
      <c r="E5" s="97"/>
      <c r="F5" s="97"/>
      <c r="G5" s="98"/>
      <c r="H5" s="100" t="s">
        <v>29</v>
      </c>
      <c r="I5" s="101"/>
      <c r="J5" s="102"/>
      <c r="K5" s="100" t="s">
        <v>30</v>
      </c>
      <c r="L5" s="101"/>
      <c r="M5" s="102"/>
      <c r="N5" s="100" t="s">
        <v>31</v>
      </c>
      <c r="O5" s="101"/>
      <c r="P5" s="102"/>
      <c r="Q5" s="100" t="s">
        <v>32</v>
      </c>
      <c r="R5" s="101"/>
      <c r="S5" s="102"/>
    </row>
    <row r="6" spans="2:20" s="7" customFormat="1" ht="35.25" customHeight="1" thickBot="1">
      <c r="B6" s="5"/>
      <c r="C6" s="6"/>
      <c r="D6" s="5"/>
      <c r="E6" s="6"/>
      <c r="F6" s="6"/>
      <c r="G6" s="15"/>
      <c r="H6" s="100" t="s">
        <v>33</v>
      </c>
      <c r="I6" s="101"/>
      <c r="J6" s="102"/>
      <c r="K6" s="100" t="s">
        <v>34</v>
      </c>
      <c r="L6" s="101"/>
      <c r="M6" s="102"/>
      <c r="N6" s="100" t="s">
        <v>35</v>
      </c>
      <c r="O6" s="101"/>
      <c r="P6" s="102"/>
      <c r="Q6" s="103" t="s">
        <v>36</v>
      </c>
      <c r="R6" s="104"/>
      <c r="S6" s="105"/>
    </row>
    <row r="7" spans="2:20" ht="48" thickBot="1">
      <c r="B7" s="8" t="s">
        <v>37</v>
      </c>
      <c r="C7" s="8" t="s">
        <v>38</v>
      </c>
      <c r="D7" s="8" t="s">
        <v>39</v>
      </c>
      <c r="E7" s="9" t="s">
        <v>40</v>
      </c>
      <c r="F7" s="9" t="s">
        <v>41</v>
      </c>
      <c r="G7" s="34" t="s">
        <v>42</v>
      </c>
      <c r="H7" s="44" t="s">
        <v>43</v>
      </c>
      <c r="I7" s="45" t="s">
        <v>44</v>
      </c>
      <c r="J7" s="46" t="s">
        <v>45</v>
      </c>
      <c r="K7" s="44" t="s">
        <v>43</v>
      </c>
      <c r="L7" s="45" t="s">
        <v>44</v>
      </c>
      <c r="M7" s="46" t="s">
        <v>45</v>
      </c>
      <c r="N7" s="44" t="s">
        <v>43</v>
      </c>
      <c r="O7" s="45" t="s">
        <v>44</v>
      </c>
      <c r="P7" s="46" t="s">
        <v>45</v>
      </c>
      <c r="Q7" s="44" t="s">
        <v>43</v>
      </c>
      <c r="R7" s="45" t="s">
        <v>44</v>
      </c>
      <c r="S7" s="46" t="s">
        <v>45</v>
      </c>
      <c r="T7" s="7" t="s">
        <v>46</v>
      </c>
    </row>
    <row r="8" spans="2:20" s="7" customFormat="1" ht="157.5">
      <c r="B8" s="10">
        <v>1</v>
      </c>
      <c r="C8" s="3" t="s">
        <v>47</v>
      </c>
      <c r="D8" s="1" t="s">
        <v>48</v>
      </c>
      <c r="E8" s="10" t="s">
        <v>49</v>
      </c>
      <c r="F8" s="10">
        <v>1</v>
      </c>
      <c r="G8" s="35" t="s">
        <v>50</v>
      </c>
      <c r="H8" s="41">
        <f>J8/1.19</f>
        <v>21907563.025210086</v>
      </c>
      <c r="I8" s="42">
        <f>H8*19%</f>
        <v>4162436.9747899165</v>
      </c>
      <c r="J8" s="43">
        <v>26070000</v>
      </c>
      <c r="K8" s="41">
        <f>M8/1.19</f>
        <v>57066000</v>
      </c>
      <c r="L8" s="42">
        <f>K8*0.19</f>
        <v>10842540</v>
      </c>
      <c r="M8" s="43">
        <v>67908540</v>
      </c>
      <c r="N8" s="54">
        <v>13022872</v>
      </c>
      <c r="O8" s="55">
        <f>N8*0.19</f>
        <v>2474345.6800000002</v>
      </c>
      <c r="P8" s="56">
        <f>N8+O8</f>
        <v>15497217.68</v>
      </c>
      <c r="Q8" s="89">
        <f>S8/1.19</f>
        <v>16597712.23168654</v>
      </c>
      <c r="R8" s="94">
        <f>S8-Q8</f>
        <v>3153565.3240204416</v>
      </c>
      <c r="S8" s="56">
        <v>19751277.555706982</v>
      </c>
      <c r="T8" s="48">
        <f t="shared" ref="T8:T13" si="0">H8/$H$15</f>
        <v>0.37478705281090285</v>
      </c>
    </row>
    <row r="9" spans="2:20" ht="141.75">
      <c r="B9" s="10">
        <v>2</v>
      </c>
      <c r="C9" s="3" t="s">
        <v>51</v>
      </c>
      <c r="D9" s="11" t="s">
        <v>52</v>
      </c>
      <c r="E9" s="10" t="s">
        <v>49</v>
      </c>
      <c r="F9" s="10">
        <v>1</v>
      </c>
      <c r="G9" s="35" t="s">
        <v>50</v>
      </c>
      <c r="H9" s="36">
        <f>J9/1.19</f>
        <v>15667226.890756303</v>
      </c>
      <c r="I9" s="14">
        <f>H9*19%</f>
        <v>2976773.1092436975</v>
      </c>
      <c r="J9" s="37">
        <v>18644000</v>
      </c>
      <c r="K9" s="36">
        <f t="shared" ref="K9:K13" si="1">M9/1.19</f>
        <v>95110000</v>
      </c>
      <c r="L9" s="14">
        <f t="shared" ref="L9:L13" si="2">K9*0.19</f>
        <v>18070900</v>
      </c>
      <c r="M9" s="37">
        <v>113180900</v>
      </c>
      <c r="N9" s="52">
        <v>9313326</v>
      </c>
      <c r="O9" s="51">
        <f t="shared" ref="O9:O13" si="3">N9*0.19</f>
        <v>1769531.94</v>
      </c>
      <c r="P9" s="43">
        <f t="shared" ref="P9:P13" si="4">N9+O9</f>
        <v>11082857.939999999</v>
      </c>
      <c r="Q9" s="90">
        <f t="shared" ref="Q9:Q13" si="5">S9/1.19</f>
        <v>11869879.050539466</v>
      </c>
      <c r="R9" s="14">
        <f t="shared" ref="R9:R13" si="6">S9-Q9</f>
        <v>2255277.019602498</v>
      </c>
      <c r="S9" s="91">
        <v>14125156.070141964</v>
      </c>
      <c r="T9" s="48">
        <f t="shared" si="0"/>
        <v>0.26802952867688812</v>
      </c>
    </row>
    <row r="10" spans="2:20" ht="94.5">
      <c r="B10" s="10">
        <v>3</v>
      </c>
      <c r="C10" s="3" t="s">
        <v>53</v>
      </c>
      <c r="D10" s="11" t="s">
        <v>54</v>
      </c>
      <c r="E10" s="10" t="s">
        <v>49</v>
      </c>
      <c r="F10" s="10">
        <v>1</v>
      </c>
      <c r="G10" s="35" t="s">
        <v>50</v>
      </c>
      <c r="H10" s="36">
        <f t="shared" ref="H10:H13" si="7">J10/1.19</f>
        <v>4082773.1092436975</v>
      </c>
      <c r="I10" s="14">
        <f t="shared" ref="I10:I13" si="8">H10*19%</f>
        <v>775726.89075630251</v>
      </c>
      <c r="J10" s="37">
        <v>4858500</v>
      </c>
      <c r="K10" s="36">
        <f t="shared" si="1"/>
        <v>9511000</v>
      </c>
      <c r="L10" s="14">
        <f t="shared" si="2"/>
        <v>1807090</v>
      </c>
      <c r="M10" s="37">
        <v>11318090</v>
      </c>
      <c r="N10" s="52">
        <v>2426990</v>
      </c>
      <c r="O10" s="51">
        <f t="shared" si="3"/>
        <v>461128.1</v>
      </c>
      <c r="P10" s="43">
        <f t="shared" si="4"/>
        <v>2888118.1</v>
      </c>
      <c r="Q10" s="90">
        <f t="shared" si="5"/>
        <v>3093210.0068143099</v>
      </c>
      <c r="R10" s="14">
        <f t="shared" si="6"/>
        <v>587709.9012947185</v>
      </c>
      <c r="S10" s="91">
        <v>3680919.9081090284</v>
      </c>
      <c r="T10" s="48">
        <f t="shared" si="0"/>
        <v>6.984667802385007E-2</v>
      </c>
    </row>
    <row r="11" spans="2:20" ht="126">
      <c r="B11" s="10">
        <v>4</v>
      </c>
      <c r="C11" s="3" t="s">
        <v>55</v>
      </c>
      <c r="D11" s="11" t="s">
        <v>56</v>
      </c>
      <c r="E11" s="10" t="s">
        <v>49</v>
      </c>
      <c r="F11" s="10">
        <v>1</v>
      </c>
      <c r="G11" s="35" t="s">
        <v>50</v>
      </c>
      <c r="H11" s="36">
        <f t="shared" si="7"/>
        <v>13609243.697478993</v>
      </c>
      <c r="I11" s="14">
        <f t="shared" si="8"/>
        <v>2585756.3025210085</v>
      </c>
      <c r="J11" s="37">
        <v>16195000</v>
      </c>
      <c r="K11" s="36">
        <f t="shared" si="1"/>
        <v>9511000</v>
      </c>
      <c r="L11" s="14">
        <f t="shared" si="2"/>
        <v>1807090</v>
      </c>
      <c r="M11" s="37">
        <v>11318090</v>
      </c>
      <c r="N11" s="52">
        <v>8089966</v>
      </c>
      <c r="O11" s="51">
        <f t="shared" si="3"/>
        <v>1537093.54</v>
      </c>
      <c r="P11" s="43">
        <f t="shared" si="4"/>
        <v>9627059.5399999991</v>
      </c>
      <c r="Q11" s="90">
        <f t="shared" si="5"/>
        <v>10310700.022714367</v>
      </c>
      <c r="R11" s="14">
        <f t="shared" si="6"/>
        <v>1959033.0043157302</v>
      </c>
      <c r="S11" s="91">
        <v>12269733.027030097</v>
      </c>
      <c r="T11" s="48">
        <f t="shared" si="0"/>
        <v>0.23282226007950027</v>
      </c>
    </row>
    <row r="12" spans="2:20" ht="126">
      <c r="B12" s="10">
        <v>5</v>
      </c>
      <c r="C12" s="3" t="s">
        <v>57</v>
      </c>
      <c r="D12" s="12" t="s">
        <v>58</v>
      </c>
      <c r="E12" s="10" t="s">
        <v>49</v>
      </c>
      <c r="F12" s="10">
        <v>1</v>
      </c>
      <c r="G12" s="35" t="s">
        <v>50</v>
      </c>
      <c r="H12" s="36">
        <f t="shared" si="7"/>
        <v>1858823.5294117648</v>
      </c>
      <c r="I12" s="14">
        <f t="shared" si="8"/>
        <v>353176.4705882353</v>
      </c>
      <c r="J12" s="37">
        <v>2212000</v>
      </c>
      <c r="K12" s="36">
        <f t="shared" si="1"/>
        <v>9511000</v>
      </c>
      <c r="L12" s="14">
        <f t="shared" si="2"/>
        <v>1807090</v>
      </c>
      <c r="M12" s="37">
        <v>11318090</v>
      </c>
      <c r="N12" s="52">
        <v>1104971</v>
      </c>
      <c r="O12" s="51">
        <f t="shared" si="3"/>
        <v>209944.49</v>
      </c>
      <c r="P12" s="43">
        <f t="shared" si="4"/>
        <v>1314915.49</v>
      </c>
      <c r="Q12" s="90">
        <f t="shared" si="5"/>
        <v>1408290.734809767</v>
      </c>
      <c r="R12" s="14">
        <f t="shared" si="6"/>
        <v>267575.23961385572</v>
      </c>
      <c r="S12" s="91">
        <v>1675865.9744236227</v>
      </c>
      <c r="T12" s="48">
        <f t="shared" si="0"/>
        <v>3.1800113571834182E-2</v>
      </c>
    </row>
    <row r="13" spans="2:20" ht="126.75" thickBot="1">
      <c r="B13" s="10">
        <v>6</v>
      </c>
      <c r="C13" s="2" t="s">
        <v>59</v>
      </c>
      <c r="D13" s="12" t="s">
        <v>60</v>
      </c>
      <c r="E13" s="10" t="s">
        <v>49</v>
      </c>
      <c r="F13" s="10">
        <v>1</v>
      </c>
      <c r="G13" s="35" t="s">
        <v>50</v>
      </c>
      <c r="H13" s="38">
        <f t="shared" si="7"/>
        <v>1327731.0924369749</v>
      </c>
      <c r="I13" s="39">
        <f t="shared" si="8"/>
        <v>252268.90756302522</v>
      </c>
      <c r="J13" s="40">
        <v>1580000</v>
      </c>
      <c r="K13" s="38">
        <f t="shared" si="1"/>
        <v>9511000</v>
      </c>
      <c r="L13" s="39">
        <f t="shared" si="2"/>
        <v>1807090</v>
      </c>
      <c r="M13" s="40">
        <v>11318090</v>
      </c>
      <c r="N13" s="53">
        <v>789265</v>
      </c>
      <c r="O13" s="57">
        <f t="shared" si="3"/>
        <v>149960.35</v>
      </c>
      <c r="P13" s="58">
        <f t="shared" si="4"/>
        <v>939225.35</v>
      </c>
      <c r="Q13" s="92">
        <f t="shared" si="5"/>
        <v>1005921.9534355479</v>
      </c>
      <c r="R13" s="95">
        <f t="shared" si="6"/>
        <v>191125.17115275399</v>
      </c>
      <c r="S13" s="93">
        <v>1197047.1245883019</v>
      </c>
      <c r="T13" s="48">
        <f t="shared" si="0"/>
        <v>2.2714366837024415E-2</v>
      </c>
    </row>
    <row r="15" spans="2:20">
      <c r="H15" s="47">
        <v>58453361.344537824</v>
      </c>
    </row>
  </sheetData>
  <mergeCells count="10">
    <mergeCell ref="Q5:S5"/>
    <mergeCell ref="Q6:S6"/>
    <mergeCell ref="E4:S4"/>
    <mergeCell ref="B3:S3"/>
    <mergeCell ref="H6:J6"/>
    <mergeCell ref="K6:M6"/>
    <mergeCell ref="N6:P6"/>
    <mergeCell ref="H5:J5"/>
    <mergeCell ref="K5:M5"/>
    <mergeCell ref="N5:P5"/>
  </mergeCells>
  <dataValidations count="1">
    <dataValidation type="list" allowBlank="1" showInputMessage="1" showErrorMessage="1" sqref="E8:E13" xr:uid="{00000000-0002-0000-0100-000000000000}">
      <formula1>"DIA,MES,UNIDAD,GLOBAL,PAQUETE"</formula1>
    </dataValidation>
  </dataValidations>
  <pageMargins left="0.7" right="0.7" top="0.75" bottom="0.75" header="0.3" footer="0.3"/>
  <pageSetup paperSize="9"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51"/>
  <sheetViews>
    <sheetView tabSelected="1" workbookViewId="0">
      <selection activeCell="D1" sqref="D1"/>
    </sheetView>
  </sheetViews>
  <sheetFormatPr defaultColWidth="11.42578125" defaultRowHeight="15"/>
  <cols>
    <col min="2" max="2" width="17.42578125" style="17" customWidth="1"/>
    <col min="3" max="3" width="16.7109375" bestFit="1" customWidth="1"/>
    <col min="4" max="4" width="16.7109375" customWidth="1"/>
    <col min="5" max="5" width="13" customWidth="1"/>
    <col min="6" max="6" width="18.85546875" customWidth="1"/>
    <col min="7" max="7" width="15.140625" customWidth="1"/>
    <col min="8" max="8" width="13" customWidth="1"/>
    <col min="9" max="9" width="16" customWidth="1"/>
    <col min="10" max="10" width="14" bestFit="1" customWidth="1"/>
    <col min="12" max="12" width="14.85546875" customWidth="1"/>
    <col min="13" max="13" width="13.5703125" customWidth="1"/>
    <col min="14" max="14" width="13" bestFit="1" customWidth="1"/>
  </cols>
  <sheetData>
    <row r="1" spans="2:14" ht="15.75" thickBot="1"/>
    <row r="2" spans="2:14" ht="15.75" thickBot="1">
      <c r="B2" s="115" t="s">
        <v>61</v>
      </c>
      <c r="C2" s="116"/>
      <c r="D2" s="117"/>
      <c r="E2" s="59"/>
      <c r="F2" s="112" t="s">
        <v>62</v>
      </c>
      <c r="G2" s="113"/>
      <c r="H2" s="113"/>
      <c r="I2" s="114"/>
      <c r="K2" s="112" t="s">
        <v>36</v>
      </c>
      <c r="L2" s="113"/>
      <c r="M2" s="113"/>
      <c r="N2" s="114"/>
    </row>
    <row r="3" spans="2:14" s="22" customFormat="1" ht="45.75" thickBot="1">
      <c r="B3" s="62"/>
      <c r="C3" s="64" t="s">
        <v>43</v>
      </c>
      <c r="D3" s="63" t="s">
        <v>63</v>
      </c>
      <c r="G3" s="64" t="s">
        <v>43</v>
      </c>
      <c r="H3" s="64" t="s">
        <v>44</v>
      </c>
      <c r="I3" s="64" t="s">
        <v>64</v>
      </c>
      <c r="L3" s="64" t="s">
        <v>43</v>
      </c>
      <c r="M3" s="64" t="s">
        <v>44</v>
      </c>
      <c r="N3" s="64" t="s">
        <v>64</v>
      </c>
    </row>
    <row r="4" spans="2:14" ht="15.75">
      <c r="B4" s="60" t="s">
        <v>47</v>
      </c>
      <c r="C4" s="65">
        <v>21907563.025210086</v>
      </c>
      <c r="D4" s="68">
        <f>C4/$C$10</f>
        <v>0.37478705281090285</v>
      </c>
      <c r="E4" s="50"/>
      <c r="G4" s="74">
        <f>G10*D4</f>
        <v>13022871.516183985</v>
      </c>
      <c r="H4" s="74">
        <f>G4*0.19</f>
        <v>2474345.5880749575</v>
      </c>
      <c r="I4" s="74">
        <f>G4+H4</f>
        <v>15497217.104258943</v>
      </c>
      <c r="L4" s="74">
        <f>L10*D4</f>
        <v>16597712.23168654</v>
      </c>
      <c r="M4" s="74">
        <f>L4*0.19</f>
        <v>3153565.3240204426</v>
      </c>
      <c r="N4" s="74">
        <f>L4+M4</f>
        <v>19751277.555706982</v>
      </c>
    </row>
    <row r="5" spans="2:14" ht="15.75">
      <c r="B5" s="60" t="s">
        <v>51</v>
      </c>
      <c r="C5" s="66">
        <v>15667226.890756303</v>
      </c>
      <c r="D5" s="69">
        <f>C5/$C$10</f>
        <v>0.26802952867688812</v>
      </c>
      <c r="E5" s="50"/>
      <c r="G5" s="71">
        <f>G10*D5</f>
        <v>9313326.2964224871</v>
      </c>
      <c r="H5" s="71">
        <f t="shared" ref="H5:H9" si="0">G5*0.19</f>
        <v>1769531.9963202726</v>
      </c>
      <c r="I5" s="71">
        <f t="shared" ref="I5:I9" si="1">G5+H5</f>
        <v>11082858.292742759</v>
      </c>
      <c r="L5" s="74">
        <f>L10*D5</f>
        <v>11869879.050539466</v>
      </c>
      <c r="M5" s="71">
        <f t="shared" ref="M5:M9" si="2">L5*0.19</f>
        <v>2255277.0196024985</v>
      </c>
      <c r="N5" s="71">
        <f t="shared" ref="N5:N9" si="3">L5+M5</f>
        <v>14125156.070141964</v>
      </c>
    </row>
    <row r="6" spans="2:14" ht="15.75">
      <c r="B6" s="60" t="s">
        <v>53</v>
      </c>
      <c r="C6" s="66">
        <v>4082773.1092436975</v>
      </c>
      <c r="D6" s="69">
        <f>C6/$C$10</f>
        <v>6.984667802385007E-2</v>
      </c>
      <c r="E6" s="50"/>
      <c r="G6" s="71">
        <f>G10*D6</f>
        <v>2426989.6916524698</v>
      </c>
      <c r="H6" s="71">
        <f t="shared" si="0"/>
        <v>461128.04141396924</v>
      </c>
      <c r="I6" s="71">
        <f t="shared" si="1"/>
        <v>2888117.7330664392</v>
      </c>
      <c r="L6" s="74">
        <f>L10*D6</f>
        <v>3093210.0068143094</v>
      </c>
      <c r="M6" s="71">
        <f t="shared" si="2"/>
        <v>587709.90129471885</v>
      </c>
      <c r="N6" s="71">
        <f t="shared" si="3"/>
        <v>3680919.9081090284</v>
      </c>
    </row>
    <row r="7" spans="2:14" ht="15.75">
      <c r="B7" s="60" t="s">
        <v>55</v>
      </c>
      <c r="C7" s="66">
        <v>13609243.697478993</v>
      </c>
      <c r="D7" s="69">
        <f>C7/$C$10</f>
        <v>0.23282226007950027</v>
      </c>
      <c r="E7" s="50"/>
      <c r="G7" s="71">
        <f>G10*D7</f>
        <v>8089965.6388415666</v>
      </c>
      <c r="H7" s="71">
        <f t="shared" si="0"/>
        <v>1537093.4713798978</v>
      </c>
      <c r="I7" s="71">
        <f t="shared" si="1"/>
        <v>9627059.1102214642</v>
      </c>
      <c r="L7" s="74">
        <f>L10*D7</f>
        <v>10310700.022714367</v>
      </c>
      <c r="M7" s="71">
        <f t="shared" si="2"/>
        <v>1959033.0043157297</v>
      </c>
      <c r="N7" s="71">
        <f t="shared" si="3"/>
        <v>12269733.027030097</v>
      </c>
    </row>
    <row r="8" spans="2:14" ht="15.75">
      <c r="B8" s="60" t="s">
        <v>57</v>
      </c>
      <c r="C8" s="66">
        <v>1858823.5294117648</v>
      </c>
      <c r="D8" s="69">
        <f>C8/$C$10</f>
        <v>3.1800113571834182E-2</v>
      </c>
      <c r="E8" s="50"/>
      <c r="G8" s="71">
        <f>G10*D8</f>
        <v>1104970.9165247018</v>
      </c>
      <c r="H8" s="71">
        <f t="shared" si="0"/>
        <v>209944.47413969334</v>
      </c>
      <c r="I8" s="71">
        <f t="shared" si="1"/>
        <v>1314915.3906643952</v>
      </c>
      <c r="L8" s="74">
        <f>L10*D8</f>
        <v>1408290.734809767</v>
      </c>
      <c r="M8" s="71">
        <f>L8*0.19</f>
        <v>267575.23961385572</v>
      </c>
      <c r="N8" s="71">
        <f t="shared" si="3"/>
        <v>1675865.9744236227</v>
      </c>
    </row>
    <row r="9" spans="2:14" ht="16.5" thickBot="1">
      <c r="B9" s="60" t="s">
        <v>59</v>
      </c>
      <c r="C9" s="66">
        <v>1327731.0924369749</v>
      </c>
      <c r="D9" s="69">
        <f>C9/$C$10</f>
        <v>2.2714366837024415E-2</v>
      </c>
      <c r="E9" s="50"/>
      <c r="G9" s="71">
        <f>G10*D9</f>
        <v>789264.94037478697</v>
      </c>
      <c r="H9" s="71">
        <f t="shared" si="0"/>
        <v>149960.33867120952</v>
      </c>
      <c r="I9" s="71">
        <f t="shared" si="1"/>
        <v>939225.27904599649</v>
      </c>
      <c r="L9" s="74">
        <f>L10*D9</f>
        <v>1005921.9534355479</v>
      </c>
      <c r="M9" s="71">
        <f t="shared" si="2"/>
        <v>191125.1711527541</v>
      </c>
      <c r="N9" s="71">
        <f t="shared" si="3"/>
        <v>1197047.1245883019</v>
      </c>
    </row>
    <row r="10" spans="2:14" s="18" customFormat="1" ht="60.75" thickBot="1">
      <c r="B10" s="61" t="s">
        <v>65</v>
      </c>
      <c r="C10" s="67">
        <f>SUM(C4:C9)</f>
        <v>58453361.344537824</v>
      </c>
      <c r="D10" s="70"/>
      <c r="F10" s="75" t="s">
        <v>66</v>
      </c>
      <c r="G10" s="72">
        <v>34747389</v>
      </c>
      <c r="H10" s="73">
        <f>SUM(H4:H9)</f>
        <v>6602003.9099999992</v>
      </c>
      <c r="I10" s="73">
        <f>SUM(I4:I9)</f>
        <v>41349392.910000004</v>
      </c>
      <c r="K10" s="75" t="s">
        <v>66</v>
      </c>
      <c r="L10" s="72">
        <v>44285714</v>
      </c>
      <c r="M10" s="73">
        <f>SUM(M4:M9)</f>
        <v>8414285.6599999983</v>
      </c>
      <c r="N10" s="73">
        <f>SUM(N4:N9)</f>
        <v>52699999.660000004</v>
      </c>
    </row>
    <row r="11" spans="2:14">
      <c r="C11" s="16"/>
    </row>
    <row r="12" spans="2:14" ht="15.75" thickBot="1"/>
    <row r="13" spans="2:14" ht="15.75" thickBot="1">
      <c r="B13" s="115" t="s">
        <v>67</v>
      </c>
      <c r="C13" s="116"/>
      <c r="D13" s="117"/>
      <c r="F13" s="112" t="s">
        <v>62</v>
      </c>
      <c r="G13" s="113"/>
      <c r="H13" s="113"/>
      <c r="I13" s="114"/>
      <c r="K13" s="112" t="s">
        <v>36</v>
      </c>
      <c r="L13" s="113"/>
      <c r="M13" s="113"/>
      <c r="N13" s="114"/>
    </row>
    <row r="14" spans="2:14" ht="45.75" thickBot="1">
      <c r="B14" s="62"/>
      <c r="C14" s="64" t="s">
        <v>43</v>
      </c>
      <c r="D14" s="79" t="s">
        <v>63</v>
      </c>
      <c r="F14" s="22"/>
      <c r="G14" s="64" t="s">
        <v>43</v>
      </c>
      <c r="H14" s="64" t="s">
        <v>44</v>
      </c>
      <c r="I14" s="64" t="s">
        <v>64</v>
      </c>
      <c r="K14" s="22"/>
      <c r="L14" s="64" t="s">
        <v>43</v>
      </c>
      <c r="M14" s="64" t="s">
        <v>44</v>
      </c>
      <c r="N14" s="64" t="s">
        <v>64</v>
      </c>
    </row>
    <row r="15" spans="2:14" ht="15.75">
      <c r="B15" s="60" t="s">
        <v>47</v>
      </c>
      <c r="C15" s="76">
        <v>57066000</v>
      </c>
      <c r="D15" s="80">
        <f>C15/$C$21</f>
        <v>0.3</v>
      </c>
      <c r="G15" s="74">
        <f>G21*D15</f>
        <v>10424216.699999999</v>
      </c>
      <c r="H15" s="74">
        <f>G15*0.19</f>
        <v>1980601.173</v>
      </c>
      <c r="I15" s="74">
        <f>G15+H15</f>
        <v>12404817.873</v>
      </c>
      <c r="L15" s="74">
        <f>L21*D15</f>
        <v>13285714.199999999</v>
      </c>
      <c r="M15" s="74">
        <f>L15*0.19</f>
        <v>2524285.6979999999</v>
      </c>
      <c r="N15" s="74">
        <f>L15+M15</f>
        <v>15809999.897999998</v>
      </c>
    </row>
    <row r="16" spans="2:14" ht="15.75">
      <c r="B16" s="60" t="s">
        <v>51</v>
      </c>
      <c r="C16" s="77">
        <v>95110000</v>
      </c>
      <c r="D16" s="81">
        <f>C16/$C$21</f>
        <v>0.5</v>
      </c>
      <c r="G16" s="71">
        <f>G21*D16</f>
        <v>17373694.5</v>
      </c>
      <c r="H16" s="71">
        <f t="shared" ref="H16:H20" si="4">G16*0.19</f>
        <v>3301001.9550000001</v>
      </c>
      <c r="I16" s="71">
        <f t="shared" ref="I16:I20" si="5">G16+H16</f>
        <v>20674696.454999998</v>
      </c>
      <c r="L16" s="74">
        <f>L21*D16</f>
        <v>22142857</v>
      </c>
      <c r="M16" s="71">
        <f t="shared" ref="M16:M20" si="6">L16*0.19</f>
        <v>4207142.83</v>
      </c>
      <c r="N16" s="71">
        <f t="shared" ref="N16:N20" si="7">L16+M16</f>
        <v>26349999.829999998</v>
      </c>
    </row>
    <row r="17" spans="2:15" ht="15.75">
      <c r="B17" s="60" t="s">
        <v>53</v>
      </c>
      <c r="C17" s="77">
        <v>9511000</v>
      </c>
      <c r="D17" s="81">
        <f>C17/$C$21</f>
        <v>0.05</v>
      </c>
      <c r="G17" s="71">
        <f>G21*D17</f>
        <v>1737369.4500000002</v>
      </c>
      <c r="H17" s="71">
        <f t="shared" si="4"/>
        <v>330100.19550000003</v>
      </c>
      <c r="I17" s="71">
        <f t="shared" si="5"/>
        <v>2067469.6455000001</v>
      </c>
      <c r="L17" s="74">
        <f>L21*D17</f>
        <v>2214285.7000000002</v>
      </c>
      <c r="M17" s="71">
        <f t="shared" si="6"/>
        <v>420714.28300000005</v>
      </c>
      <c r="N17" s="71">
        <f t="shared" si="7"/>
        <v>2634999.983</v>
      </c>
    </row>
    <row r="18" spans="2:15" ht="15.75">
      <c r="B18" s="60" t="s">
        <v>55</v>
      </c>
      <c r="C18" s="77">
        <v>9511000</v>
      </c>
      <c r="D18" s="81">
        <f>C18/$C$21</f>
        <v>0.05</v>
      </c>
      <c r="G18" s="71">
        <f>G21*D18</f>
        <v>1737369.4500000002</v>
      </c>
      <c r="H18" s="71">
        <f t="shared" si="4"/>
        <v>330100.19550000003</v>
      </c>
      <c r="I18" s="71">
        <f t="shared" si="5"/>
        <v>2067469.6455000001</v>
      </c>
      <c r="L18" s="74">
        <f>L21*D18</f>
        <v>2214285.7000000002</v>
      </c>
      <c r="M18" s="71">
        <f t="shared" si="6"/>
        <v>420714.28300000005</v>
      </c>
      <c r="N18" s="71">
        <f t="shared" si="7"/>
        <v>2634999.983</v>
      </c>
    </row>
    <row r="19" spans="2:15" ht="15.75">
      <c r="B19" s="60" t="s">
        <v>57</v>
      </c>
      <c r="C19" s="77">
        <v>9511000</v>
      </c>
      <c r="D19" s="81">
        <f>C19/$C$21</f>
        <v>0.05</v>
      </c>
      <c r="G19" s="71">
        <f>G21*D19</f>
        <v>1737369.4500000002</v>
      </c>
      <c r="H19" s="71">
        <f t="shared" si="4"/>
        <v>330100.19550000003</v>
      </c>
      <c r="I19" s="71">
        <f t="shared" si="5"/>
        <v>2067469.6455000001</v>
      </c>
      <c r="L19" s="74">
        <f>L21*D19</f>
        <v>2214285.7000000002</v>
      </c>
      <c r="M19" s="71">
        <f>L19*0.19</f>
        <v>420714.28300000005</v>
      </c>
      <c r="N19" s="71">
        <f t="shared" si="7"/>
        <v>2634999.983</v>
      </c>
    </row>
    <row r="20" spans="2:15" ht="16.5" thickBot="1">
      <c r="B20" s="60" t="s">
        <v>59</v>
      </c>
      <c r="C20" s="77">
        <v>9511000</v>
      </c>
      <c r="D20" s="81">
        <f>C20/$C$21</f>
        <v>0.05</v>
      </c>
      <c r="G20" s="71">
        <f>G21*D20</f>
        <v>1737369.4500000002</v>
      </c>
      <c r="H20" s="71">
        <f t="shared" si="4"/>
        <v>330100.19550000003</v>
      </c>
      <c r="I20" s="71">
        <f t="shared" si="5"/>
        <v>2067469.6455000001</v>
      </c>
      <c r="L20" s="74">
        <f>L21*D20</f>
        <v>2214285.7000000002</v>
      </c>
      <c r="M20" s="71">
        <f t="shared" si="6"/>
        <v>420714.28300000005</v>
      </c>
      <c r="N20" s="71">
        <f t="shared" si="7"/>
        <v>2634999.983</v>
      </c>
    </row>
    <row r="21" spans="2:15" ht="60.75" thickBot="1">
      <c r="B21" s="61" t="s">
        <v>65</v>
      </c>
      <c r="C21" s="78">
        <v>190220000</v>
      </c>
      <c r="D21" s="82"/>
      <c r="F21" s="75" t="s">
        <v>66</v>
      </c>
      <c r="G21" s="72">
        <v>34747389</v>
      </c>
      <c r="H21" s="73">
        <f>SUM(H15:H20)</f>
        <v>6602003.910000002</v>
      </c>
      <c r="I21" s="73">
        <f>SUM(I15:I20)</f>
        <v>41349392.909999989</v>
      </c>
      <c r="K21" s="75" t="s">
        <v>66</v>
      </c>
      <c r="L21" s="72">
        <v>44285714</v>
      </c>
      <c r="M21" s="73">
        <f>SUM(M15:M20)</f>
        <v>8414285.6600000001</v>
      </c>
      <c r="N21" s="73">
        <f>SUM(N15:N20)</f>
        <v>52699999.660000011</v>
      </c>
    </row>
    <row r="26" spans="2:15" s="23" customFormat="1" ht="75">
      <c r="B26" s="30" t="s">
        <v>41</v>
      </c>
      <c r="C26" s="31" t="s">
        <v>68</v>
      </c>
      <c r="D26" s="31" t="s">
        <v>69</v>
      </c>
      <c r="E26" s="32" t="s">
        <v>51</v>
      </c>
      <c r="F26" s="32" t="s">
        <v>70</v>
      </c>
      <c r="G26" s="32" t="s">
        <v>71</v>
      </c>
      <c r="H26" s="32" t="s">
        <v>72</v>
      </c>
      <c r="I26" s="32" t="s">
        <v>73</v>
      </c>
      <c r="J26" s="32" t="s">
        <v>74</v>
      </c>
      <c r="K26" s="31" t="s">
        <v>75</v>
      </c>
      <c r="L26" s="31" t="s">
        <v>76</v>
      </c>
      <c r="M26" s="31" t="s">
        <v>59</v>
      </c>
      <c r="N26" s="31" t="s">
        <v>77</v>
      </c>
      <c r="O26" s="22"/>
    </row>
    <row r="27" spans="2:15">
      <c r="B27" s="19">
        <v>66</v>
      </c>
      <c r="C27" s="20">
        <v>450000</v>
      </c>
      <c r="D27" s="20">
        <f>C27*B27</f>
        <v>29700000</v>
      </c>
      <c r="E27" s="21">
        <v>750000</v>
      </c>
      <c r="F27" s="20">
        <f>E27*B27</f>
        <v>49500000</v>
      </c>
      <c r="G27" s="20">
        <v>75000</v>
      </c>
      <c r="H27" s="20">
        <f>G27*B27</f>
        <v>4950000</v>
      </c>
      <c r="I27" s="20">
        <v>75000</v>
      </c>
      <c r="J27" s="20">
        <f>I27*B27</f>
        <v>4950000</v>
      </c>
      <c r="K27" s="20">
        <v>75000</v>
      </c>
      <c r="L27" s="20">
        <f>K27*B27</f>
        <v>4950000</v>
      </c>
      <c r="M27" s="20">
        <v>75000</v>
      </c>
      <c r="N27" s="20">
        <f>M27*B27</f>
        <v>4950000</v>
      </c>
    </row>
    <row r="28" spans="2:15">
      <c r="B28" s="19">
        <v>5</v>
      </c>
      <c r="C28" s="20">
        <v>960000</v>
      </c>
      <c r="D28" s="20">
        <f t="shared" ref="D28:D44" si="8">C28*B28</f>
        <v>4800000</v>
      </c>
      <c r="E28" s="20">
        <v>1600000</v>
      </c>
      <c r="F28" s="20">
        <f t="shared" ref="F28:F45" si="9">E28*B28</f>
        <v>8000000</v>
      </c>
      <c r="G28" s="20">
        <v>160000</v>
      </c>
      <c r="H28" s="20">
        <f t="shared" ref="H28:H45" si="10">G28*B28</f>
        <v>800000</v>
      </c>
      <c r="I28" s="20">
        <v>160000</v>
      </c>
      <c r="J28" s="20">
        <f t="shared" ref="J28:J45" si="11">I28*B28</f>
        <v>800000</v>
      </c>
      <c r="K28" s="20">
        <v>160000</v>
      </c>
      <c r="L28" s="20">
        <f t="shared" ref="L28:L45" si="12">K28*B28</f>
        <v>800000</v>
      </c>
      <c r="M28" s="20">
        <v>160000</v>
      </c>
      <c r="N28" s="20">
        <f t="shared" ref="N28:N45" si="13">M28*B28</f>
        <v>800000</v>
      </c>
    </row>
    <row r="29" spans="2:15">
      <c r="B29" s="19">
        <v>402</v>
      </c>
      <c r="C29" s="20">
        <v>4200</v>
      </c>
      <c r="D29" s="20">
        <f t="shared" si="8"/>
        <v>1688400</v>
      </c>
      <c r="E29" s="20">
        <v>7000</v>
      </c>
      <c r="F29" s="20">
        <f t="shared" si="9"/>
        <v>2814000</v>
      </c>
      <c r="G29" s="20">
        <v>700</v>
      </c>
      <c r="H29" s="20">
        <f t="shared" si="10"/>
        <v>281400</v>
      </c>
      <c r="I29" s="20">
        <v>700</v>
      </c>
      <c r="J29" s="20">
        <f t="shared" si="11"/>
        <v>281400</v>
      </c>
      <c r="K29" s="20">
        <v>700</v>
      </c>
      <c r="L29" s="20">
        <f t="shared" si="12"/>
        <v>281400</v>
      </c>
      <c r="M29" s="20">
        <v>700</v>
      </c>
      <c r="N29" s="20">
        <f t="shared" si="13"/>
        <v>281400</v>
      </c>
    </row>
    <row r="30" spans="2:15">
      <c r="B30" s="19">
        <v>27</v>
      </c>
      <c r="C30" s="20">
        <v>6600</v>
      </c>
      <c r="D30" s="20">
        <f t="shared" si="8"/>
        <v>178200</v>
      </c>
      <c r="E30" s="20">
        <v>11000</v>
      </c>
      <c r="F30" s="20">
        <f t="shared" si="9"/>
        <v>297000</v>
      </c>
      <c r="G30" s="20">
        <v>1100</v>
      </c>
      <c r="H30" s="20">
        <f t="shared" si="10"/>
        <v>29700</v>
      </c>
      <c r="I30" s="20">
        <v>1100</v>
      </c>
      <c r="J30" s="20">
        <f t="shared" si="11"/>
        <v>29700</v>
      </c>
      <c r="K30" s="20">
        <v>1100</v>
      </c>
      <c r="L30" s="20">
        <f t="shared" si="12"/>
        <v>29700</v>
      </c>
      <c r="M30" s="20">
        <v>1100</v>
      </c>
      <c r="N30" s="20">
        <f t="shared" si="13"/>
        <v>29700</v>
      </c>
    </row>
    <row r="31" spans="2:15">
      <c r="B31" s="19">
        <v>235</v>
      </c>
      <c r="C31" s="20">
        <v>4200</v>
      </c>
      <c r="D31" s="20">
        <f t="shared" si="8"/>
        <v>987000</v>
      </c>
      <c r="E31" s="20">
        <v>7000</v>
      </c>
      <c r="F31" s="20">
        <f t="shared" si="9"/>
        <v>1645000</v>
      </c>
      <c r="G31" s="20">
        <v>700</v>
      </c>
      <c r="H31" s="20">
        <f t="shared" si="10"/>
        <v>164500</v>
      </c>
      <c r="I31" s="20">
        <v>700</v>
      </c>
      <c r="J31" s="20">
        <f t="shared" si="11"/>
        <v>164500</v>
      </c>
      <c r="K31" s="20">
        <v>700</v>
      </c>
      <c r="L31" s="20">
        <f t="shared" si="12"/>
        <v>164500</v>
      </c>
      <c r="M31" s="20">
        <v>700</v>
      </c>
      <c r="N31" s="20">
        <f t="shared" si="13"/>
        <v>164500</v>
      </c>
    </row>
    <row r="32" spans="2:15">
      <c r="B32" s="19">
        <v>4</v>
      </c>
      <c r="C32" s="20">
        <v>45000</v>
      </c>
      <c r="D32" s="20">
        <f t="shared" si="8"/>
        <v>180000</v>
      </c>
      <c r="E32" s="20">
        <v>75000</v>
      </c>
      <c r="F32" s="20">
        <f t="shared" si="9"/>
        <v>300000</v>
      </c>
      <c r="G32" s="20">
        <v>7500</v>
      </c>
      <c r="H32" s="20">
        <f t="shared" si="10"/>
        <v>30000</v>
      </c>
      <c r="I32" s="20">
        <v>7500</v>
      </c>
      <c r="J32" s="20">
        <f t="shared" si="11"/>
        <v>30000</v>
      </c>
      <c r="K32" s="20">
        <v>7500</v>
      </c>
      <c r="L32" s="20">
        <f t="shared" si="12"/>
        <v>30000</v>
      </c>
      <c r="M32" s="20">
        <v>7500</v>
      </c>
      <c r="N32" s="20">
        <f t="shared" si="13"/>
        <v>30000</v>
      </c>
    </row>
    <row r="33" spans="2:14">
      <c r="B33" s="19">
        <v>28</v>
      </c>
      <c r="C33" s="20">
        <v>6600</v>
      </c>
      <c r="D33" s="20">
        <f t="shared" si="8"/>
        <v>184800</v>
      </c>
      <c r="E33" s="20">
        <v>11000</v>
      </c>
      <c r="F33" s="20">
        <f t="shared" si="9"/>
        <v>308000</v>
      </c>
      <c r="G33" s="20">
        <v>1100</v>
      </c>
      <c r="H33" s="20">
        <f t="shared" si="10"/>
        <v>30800</v>
      </c>
      <c r="I33" s="20">
        <v>1100</v>
      </c>
      <c r="J33" s="20">
        <f t="shared" si="11"/>
        <v>30800</v>
      </c>
      <c r="K33" s="20">
        <v>1100</v>
      </c>
      <c r="L33" s="20">
        <f t="shared" si="12"/>
        <v>30800</v>
      </c>
      <c r="M33" s="20">
        <v>1100</v>
      </c>
      <c r="N33" s="20">
        <f t="shared" si="13"/>
        <v>30800</v>
      </c>
    </row>
    <row r="34" spans="2:14">
      <c r="B34" s="19">
        <v>220</v>
      </c>
      <c r="C34" s="20">
        <v>4200</v>
      </c>
      <c r="D34" s="20">
        <f t="shared" si="8"/>
        <v>924000</v>
      </c>
      <c r="E34" s="20">
        <v>7000</v>
      </c>
      <c r="F34" s="20">
        <f t="shared" si="9"/>
        <v>1540000</v>
      </c>
      <c r="G34" s="20">
        <v>700</v>
      </c>
      <c r="H34" s="20">
        <f t="shared" si="10"/>
        <v>154000</v>
      </c>
      <c r="I34" s="20">
        <v>700</v>
      </c>
      <c r="J34" s="20">
        <f t="shared" si="11"/>
        <v>154000</v>
      </c>
      <c r="K34" s="20">
        <v>700</v>
      </c>
      <c r="L34" s="20">
        <f t="shared" si="12"/>
        <v>154000</v>
      </c>
      <c r="M34" s="20">
        <v>700</v>
      </c>
      <c r="N34" s="20">
        <f t="shared" si="13"/>
        <v>154000</v>
      </c>
    </row>
    <row r="35" spans="2:14">
      <c r="B35" s="19">
        <v>135</v>
      </c>
      <c r="C35" s="20">
        <v>4200</v>
      </c>
      <c r="D35" s="20">
        <f t="shared" si="8"/>
        <v>567000</v>
      </c>
      <c r="E35" s="20">
        <v>7000</v>
      </c>
      <c r="F35" s="20">
        <f t="shared" si="9"/>
        <v>945000</v>
      </c>
      <c r="G35" s="20">
        <v>700</v>
      </c>
      <c r="H35" s="20">
        <f t="shared" si="10"/>
        <v>94500</v>
      </c>
      <c r="I35" s="20">
        <v>700</v>
      </c>
      <c r="J35" s="20">
        <f t="shared" si="11"/>
        <v>94500</v>
      </c>
      <c r="K35" s="20">
        <v>700</v>
      </c>
      <c r="L35" s="20">
        <f t="shared" si="12"/>
        <v>94500</v>
      </c>
      <c r="M35" s="20">
        <v>700</v>
      </c>
      <c r="N35" s="20">
        <f t="shared" si="13"/>
        <v>94500</v>
      </c>
    </row>
    <row r="36" spans="2:14">
      <c r="B36" s="19">
        <v>10</v>
      </c>
      <c r="C36" s="20">
        <v>4200</v>
      </c>
      <c r="D36" s="20">
        <f t="shared" si="8"/>
        <v>42000</v>
      </c>
      <c r="E36" s="20">
        <v>7000</v>
      </c>
      <c r="F36" s="20">
        <f t="shared" si="9"/>
        <v>70000</v>
      </c>
      <c r="G36" s="20">
        <v>700</v>
      </c>
      <c r="H36" s="20">
        <f t="shared" si="10"/>
        <v>7000</v>
      </c>
      <c r="I36" s="20">
        <v>700</v>
      </c>
      <c r="J36" s="20">
        <f t="shared" si="11"/>
        <v>7000</v>
      </c>
      <c r="K36" s="20">
        <v>700</v>
      </c>
      <c r="L36" s="20">
        <f t="shared" si="12"/>
        <v>7000</v>
      </c>
      <c r="M36" s="20">
        <v>700</v>
      </c>
      <c r="N36" s="20">
        <f t="shared" si="13"/>
        <v>7000</v>
      </c>
    </row>
    <row r="37" spans="2:14">
      <c r="B37" s="19">
        <v>5</v>
      </c>
      <c r="C37" s="20">
        <v>4200</v>
      </c>
      <c r="D37" s="20">
        <f t="shared" si="8"/>
        <v>21000</v>
      </c>
      <c r="E37" s="20">
        <v>7000</v>
      </c>
      <c r="F37" s="20">
        <f t="shared" si="9"/>
        <v>35000</v>
      </c>
      <c r="G37" s="20">
        <v>700</v>
      </c>
      <c r="H37" s="20">
        <f t="shared" si="10"/>
        <v>3500</v>
      </c>
      <c r="I37" s="20">
        <v>700</v>
      </c>
      <c r="J37" s="20">
        <f t="shared" si="11"/>
        <v>3500</v>
      </c>
      <c r="K37" s="20">
        <v>700</v>
      </c>
      <c r="L37" s="20">
        <f t="shared" si="12"/>
        <v>3500</v>
      </c>
      <c r="M37" s="20">
        <v>700</v>
      </c>
      <c r="N37" s="20">
        <f t="shared" si="13"/>
        <v>3500</v>
      </c>
    </row>
    <row r="38" spans="2:14">
      <c r="B38" s="19">
        <v>232</v>
      </c>
      <c r="C38" s="20">
        <v>6600</v>
      </c>
      <c r="D38" s="20">
        <f t="shared" si="8"/>
        <v>1531200</v>
      </c>
      <c r="E38" s="20">
        <v>11000</v>
      </c>
      <c r="F38" s="20">
        <f t="shared" si="9"/>
        <v>2552000</v>
      </c>
      <c r="G38" s="20">
        <v>1100</v>
      </c>
      <c r="H38" s="20">
        <f t="shared" si="10"/>
        <v>255200</v>
      </c>
      <c r="I38" s="20">
        <v>1100</v>
      </c>
      <c r="J38" s="20">
        <f t="shared" si="11"/>
        <v>255200</v>
      </c>
      <c r="K38" s="20">
        <v>1100</v>
      </c>
      <c r="L38" s="20">
        <f t="shared" si="12"/>
        <v>255200</v>
      </c>
      <c r="M38" s="20">
        <v>1100</v>
      </c>
      <c r="N38" s="20">
        <f t="shared" si="13"/>
        <v>255200</v>
      </c>
    </row>
    <row r="39" spans="2:14">
      <c r="B39" s="19">
        <v>66</v>
      </c>
      <c r="C39" s="20">
        <v>21000</v>
      </c>
      <c r="D39" s="20">
        <f t="shared" si="8"/>
        <v>1386000</v>
      </c>
      <c r="E39" s="20">
        <v>35000</v>
      </c>
      <c r="F39" s="20">
        <f t="shared" si="9"/>
        <v>2310000</v>
      </c>
      <c r="G39" s="20">
        <v>3500</v>
      </c>
      <c r="H39" s="20">
        <f t="shared" si="10"/>
        <v>231000</v>
      </c>
      <c r="I39" s="20">
        <v>3500</v>
      </c>
      <c r="J39" s="20">
        <f t="shared" si="11"/>
        <v>231000</v>
      </c>
      <c r="K39" s="20">
        <v>3500</v>
      </c>
      <c r="L39" s="20">
        <f t="shared" si="12"/>
        <v>231000</v>
      </c>
      <c r="M39" s="20">
        <v>3500</v>
      </c>
      <c r="N39" s="20">
        <f t="shared" si="13"/>
        <v>231000</v>
      </c>
    </row>
    <row r="40" spans="2:14">
      <c r="B40" s="19">
        <v>6</v>
      </c>
      <c r="C40" s="20">
        <v>45000</v>
      </c>
      <c r="D40" s="20">
        <f t="shared" si="8"/>
        <v>270000</v>
      </c>
      <c r="E40" s="20">
        <v>75000</v>
      </c>
      <c r="F40" s="20">
        <f t="shared" si="9"/>
        <v>450000</v>
      </c>
      <c r="G40" s="20">
        <v>7500</v>
      </c>
      <c r="H40" s="20">
        <f t="shared" si="10"/>
        <v>45000</v>
      </c>
      <c r="I40" s="20">
        <v>7500</v>
      </c>
      <c r="J40" s="20">
        <f t="shared" si="11"/>
        <v>45000</v>
      </c>
      <c r="K40" s="20">
        <v>7500</v>
      </c>
      <c r="L40" s="20">
        <f t="shared" si="12"/>
        <v>45000</v>
      </c>
      <c r="M40" s="20">
        <v>7500</v>
      </c>
      <c r="N40" s="20">
        <f t="shared" si="13"/>
        <v>45000</v>
      </c>
    </row>
    <row r="41" spans="2:14">
      <c r="B41" s="19">
        <v>1692</v>
      </c>
      <c r="C41" s="20">
        <v>4200</v>
      </c>
      <c r="D41" s="20">
        <f t="shared" si="8"/>
        <v>7106400</v>
      </c>
      <c r="E41" s="20">
        <v>7000</v>
      </c>
      <c r="F41" s="20">
        <f t="shared" si="9"/>
        <v>11844000</v>
      </c>
      <c r="G41" s="20">
        <v>700</v>
      </c>
      <c r="H41" s="20">
        <f t="shared" si="10"/>
        <v>1184400</v>
      </c>
      <c r="I41" s="20">
        <v>700</v>
      </c>
      <c r="J41" s="20">
        <f t="shared" si="11"/>
        <v>1184400</v>
      </c>
      <c r="K41" s="20">
        <v>700</v>
      </c>
      <c r="L41" s="20">
        <f t="shared" si="12"/>
        <v>1184400</v>
      </c>
      <c r="M41" s="20">
        <v>700</v>
      </c>
      <c r="N41" s="20">
        <f t="shared" si="13"/>
        <v>1184400</v>
      </c>
    </row>
    <row r="42" spans="2:14">
      <c r="B42" s="19">
        <v>8</v>
      </c>
      <c r="C42" s="20">
        <v>75000</v>
      </c>
      <c r="D42" s="20">
        <f t="shared" si="8"/>
        <v>600000</v>
      </c>
      <c r="E42" s="20">
        <v>125000</v>
      </c>
      <c r="F42" s="20">
        <f t="shared" si="9"/>
        <v>1000000</v>
      </c>
      <c r="G42" s="20">
        <v>12500</v>
      </c>
      <c r="H42" s="20">
        <f t="shared" si="10"/>
        <v>100000</v>
      </c>
      <c r="I42" s="20">
        <v>12500</v>
      </c>
      <c r="J42" s="20">
        <f t="shared" si="11"/>
        <v>100000</v>
      </c>
      <c r="K42" s="20">
        <v>12500</v>
      </c>
      <c r="L42" s="20">
        <f t="shared" si="12"/>
        <v>100000</v>
      </c>
      <c r="M42" s="20">
        <v>12500</v>
      </c>
      <c r="N42" s="20">
        <f t="shared" si="13"/>
        <v>100000</v>
      </c>
    </row>
    <row r="43" spans="2:14">
      <c r="B43" s="19">
        <v>14</v>
      </c>
      <c r="C43" s="20">
        <v>75000</v>
      </c>
      <c r="D43" s="20">
        <f t="shared" si="8"/>
        <v>1050000</v>
      </c>
      <c r="E43" s="20">
        <v>125000</v>
      </c>
      <c r="F43" s="20">
        <f t="shared" si="9"/>
        <v>1750000</v>
      </c>
      <c r="G43" s="20">
        <v>12500</v>
      </c>
      <c r="H43" s="20">
        <f t="shared" si="10"/>
        <v>175000</v>
      </c>
      <c r="I43" s="20">
        <v>12500</v>
      </c>
      <c r="J43" s="20">
        <f t="shared" si="11"/>
        <v>175000</v>
      </c>
      <c r="K43" s="20">
        <v>12500</v>
      </c>
      <c r="L43" s="20">
        <f t="shared" si="12"/>
        <v>175000</v>
      </c>
      <c r="M43" s="20">
        <v>12500</v>
      </c>
      <c r="N43" s="20">
        <f t="shared" si="13"/>
        <v>175000</v>
      </c>
    </row>
    <row r="44" spans="2:14">
      <c r="B44" s="19">
        <v>1</v>
      </c>
      <c r="C44" s="20">
        <v>450000</v>
      </c>
      <c r="D44" s="20">
        <f t="shared" si="8"/>
        <v>450000</v>
      </c>
      <c r="E44" s="20">
        <v>750000</v>
      </c>
      <c r="F44" s="20">
        <f t="shared" si="9"/>
        <v>750000</v>
      </c>
      <c r="G44" s="20">
        <v>75000</v>
      </c>
      <c r="H44" s="20">
        <f t="shared" si="10"/>
        <v>75000</v>
      </c>
      <c r="I44" s="20">
        <v>75000</v>
      </c>
      <c r="J44" s="20">
        <f t="shared" si="11"/>
        <v>75000</v>
      </c>
      <c r="K44" s="20">
        <v>75000</v>
      </c>
      <c r="L44" s="20">
        <f t="shared" si="12"/>
        <v>75000</v>
      </c>
      <c r="M44" s="20">
        <v>75000</v>
      </c>
      <c r="N44" s="20">
        <f t="shared" si="13"/>
        <v>75000</v>
      </c>
    </row>
    <row r="45" spans="2:14">
      <c r="B45" s="19">
        <v>4</v>
      </c>
      <c r="C45" s="20">
        <v>1350000</v>
      </c>
      <c r="D45" s="20">
        <f>C45*B45</f>
        <v>5400000</v>
      </c>
      <c r="E45" s="20">
        <v>2250000</v>
      </c>
      <c r="F45" s="20">
        <f t="shared" si="9"/>
        <v>9000000</v>
      </c>
      <c r="G45" s="20">
        <v>225000</v>
      </c>
      <c r="H45" s="20">
        <f t="shared" si="10"/>
        <v>900000</v>
      </c>
      <c r="I45" s="20">
        <v>225000</v>
      </c>
      <c r="J45" s="20">
        <f t="shared" si="11"/>
        <v>900000</v>
      </c>
      <c r="K45" s="20">
        <v>225000</v>
      </c>
      <c r="L45" s="20">
        <f t="shared" si="12"/>
        <v>900000</v>
      </c>
      <c r="M45" s="20">
        <v>225000</v>
      </c>
      <c r="N45" s="20">
        <f t="shared" si="13"/>
        <v>900000</v>
      </c>
    </row>
    <row r="46" spans="2:14">
      <c r="B46" s="24">
        <f>SUM(B27:B45)</f>
        <v>3160</v>
      </c>
      <c r="C46" s="28" t="s">
        <v>78</v>
      </c>
      <c r="D46" s="29">
        <f>SUM(D27:D45)</f>
        <v>57066000</v>
      </c>
      <c r="E46" s="28" t="s">
        <v>78</v>
      </c>
      <c r="F46" s="29">
        <f>SUM(F27:F45)</f>
        <v>95110000</v>
      </c>
      <c r="G46" s="28" t="s">
        <v>78</v>
      </c>
      <c r="H46" s="29">
        <f>SUM(H27:H45)</f>
        <v>9511000</v>
      </c>
      <c r="I46" s="28" t="s">
        <v>78</v>
      </c>
      <c r="J46" s="29">
        <f>SUM(J27:J45)</f>
        <v>9511000</v>
      </c>
      <c r="K46" s="28" t="s">
        <v>78</v>
      </c>
      <c r="L46" s="29">
        <f>SUM(L27:L45)</f>
        <v>9511000</v>
      </c>
      <c r="M46" s="28" t="s">
        <v>78</v>
      </c>
      <c r="N46" s="29">
        <f>SUM(N27:N45)</f>
        <v>9511000</v>
      </c>
    </row>
    <row r="47" spans="2:14">
      <c r="C47" s="26" t="s">
        <v>44</v>
      </c>
      <c r="D47" s="27">
        <f>D46*0.19</f>
        <v>10842540</v>
      </c>
      <c r="E47" s="27" t="s">
        <v>44</v>
      </c>
      <c r="F47" s="27">
        <f>F46*0.19</f>
        <v>18070900</v>
      </c>
      <c r="G47" s="27" t="s">
        <v>44</v>
      </c>
      <c r="H47" s="27">
        <f>H46*0.19</f>
        <v>1807090</v>
      </c>
      <c r="I47" s="27" t="s">
        <v>44</v>
      </c>
      <c r="J47" s="27">
        <f>J46*0.19</f>
        <v>1807090</v>
      </c>
      <c r="K47" s="26" t="s">
        <v>44</v>
      </c>
      <c r="L47" s="26">
        <f>L46*0.19</f>
        <v>1807090</v>
      </c>
      <c r="M47" s="26" t="s">
        <v>44</v>
      </c>
      <c r="N47" s="26">
        <f>N46*0.19</f>
        <v>1807090</v>
      </c>
    </row>
    <row r="48" spans="2:14">
      <c r="C48" s="26" t="s">
        <v>79</v>
      </c>
      <c r="D48" s="27">
        <f>SUM(D46:D47)</f>
        <v>67908540</v>
      </c>
      <c r="E48" s="26" t="s">
        <v>79</v>
      </c>
      <c r="F48" s="27">
        <f>SUM(F46:F47)</f>
        <v>113180900</v>
      </c>
      <c r="G48" s="26" t="s">
        <v>79</v>
      </c>
      <c r="H48" s="27">
        <f>SUM(H46:H47)</f>
        <v>11318090</v>
      </c>
      <c r="I48" s="26" t="s">
        <v>79</v>
      </c>
      <c r="J48" s="27">
        <f>SUM(J46:J47)</f>
        <v>11318090</v>
      </c>
      <c r="K48" s="26" t="s">
        <v>79</v>
      </c>
      <c r="L48" s="27">
        <f>SUM(L46:L47)</f>
        <v>11318090</v>
      </c>
      <c r="M48" s="26" t="s">
        <v>79</v>
      </c>
      <c r="N48" s="27">
        <f>SUM(N46:N47)</f>
        <v>11318090</v>
      </c>
    </row>
    <row r="49" spans="5:10">
      <c r="E49" s="109" t="s">
        <v>80</v>
      </c>
      <c r="F49" s="109"/>
      <c r="G49" s="109"/>
      <c r="H49" s="109"/>
      <c r="I49" s="109"/>
      <c r="J49" s="33">
        <f>D46+F46+H46+J46+L46+N46</f>
        <v>190220000</v>
      </c>
    </row>
    <row r="50" spans="5:10">
      <c r="E50" s="110" t="s">
        <v>44</v>
      </c>
      <c r="F50" s="110"/>
      <c r="G50" s="110"/>
      <c r="H50" s="110"/>
      <c r="I50" s="110"/>
      <c r="J50" s="27">
        <f>D47+F47+H47+J47+L47+N47</f>
        <v>36141800</v>
      </c>
    </row>
    <row r="51" spans="5:10">
      <c r="E51" s="111" t="s">
        <v>78</v>
      </c>
      <c r="F51" s="111"/>
      <c r="G51" s="111"/>
      <c r="H51" s="111"/>
      <c r="I51" s="111"/>
      <c r="J51" s="25">
        <f>SUM(J49:J50)</f>
        <v>226361800</v>
      </c>
    </row>
  </sheetData>
  <mergeCells count="9">
    <mergeCell ref="B2:D2"/>
    <mergeCell ref="F2:I2"/>
    <mergeCell ref="B13:D13"/>
    <mergeCell ref="F13:I13"/>
    <mergeCell ref="E49:I49"/>
    <mergeCell ref="E50:I50"/>
    <mergeCell ref="E51:I51"/>
    <mergeCell ref="K2:N2"/>
    <mergeCell ref="K13:N13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ed53bf65cb2d770f4d3a4ecab0a2364e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0a98cca6eac4c5f32cc5277cdd62a8ff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  <SharedWithUsers xmlns="f70d6925-5891-4b80-8091-fb9b9ba1923c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7871B1-82C2-4667-B54F-A91B38D45576}"/>
</file>

<file path=customXml/itemProps2.xml><?xml version="1.0" encoding="utf-8"?>
<ds:datastoreItem xmlns:ds="http://schemas.openxmlformats.org/officeDocument/2006/customXml" ds:itemID="{1B32E177-DCFC-4362-9B7A-3A6300DD7821}"/>
</file>

<file path=customXml/itemProps3.xml><?xml version="1.0" encoding="utf-8"?>
<ds:datastoreItem xmlns:ds="http://schemas.openxmlformats.org/officeDocument/2006/customXml" ds:itemID="{2D10D3F5-00DA-4AA4-AD21-C0691E431B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Jesus David Aldana Garcia</dc:creator>
  <cp:keywords/>
  <dc:description/>
  <cp:lastModifiedBy>Diana Carolina Bautista Naranjo</cp:lastModifiedBy>
  <cp:revision/>
  <dcterms:created xsi:type="dcterms:W3CDTF">2025-08-31T18:25:06Z</dcterms:created>
  <dcterms:modified xsi:type="dcterms:W3CDTF">2025-10-27T20:54:51Z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MediaServiceImageTags">
    <vt:lpwstr/>
  </property>
  <property fmtid="{D5CDD505-2E9C-101B-9397-08002B2CF9AE}" pid="4" name="Order">
    <vt:r8>148574500</vt:r8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